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eaddfbd493845e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基礎設定" sheetId="1" r:id="R3bd250f7d2c94e7f"/>
    <x:sheet xmlns:r="http://schemas.openxmlformats.org/officeDocument/2006/relationships" name="リーダー用" sheetId="2" r:id="R802593e1780b410b"/>
    <x:sheet xmlns:r="http://schemas.openxmlformats.org/officeDocument/2006/relationships" name="フォロワー用" sheetId="3" r:id="Red95316296634b27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4">
    <x:font>
      <x:sz val="11"/>
      <x:name val="Carlito"/>
    </x:font>
    <x:font>
      <x:b/>
      <x:sz val="16"/>
      <x:color rgb="FFFFFFFF"/>
      <x:name val="Carlito"/>
    </x:font>
    <x:font>
      <x:b/>
      <x:sz val="11"/>
      <x:name val="Carlito"/>
    </x:font>
    <x:font>
      <x:b/>
      <x:sz val="11"/>
      <x:color rgb="FFFFFFFF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73A5E"/>
      </x:patternFill>
    </x:fill>
    <x:fill>
      <x:patternFill patternType="solid">
        <x:fgColor rgb="FFEAF2F8"/>
      </x:patternFill>
    </x:fill>
    <x:fill>
      <x:patternFill patternType="solid">
        <x:fgColor rgb="FFFFF4CC"/>
      </x:patternFill>
    </x:fill>
    <x:fill>
      <x:patternFill patternType="solid">
        <x:fgColor rgb="FFFFFFFF"/>
      </x:patternFill>
    </x:fill>
  </x:fills>
  <x:borders count="2">
    <x:border/>
    <x:border/>
  </x:borders>
  <x:cellStyleXfs count="1">
    <x:xf numFmtId="0" fontId="0" fillId="0" borderId="0"/>
  </x:cellStyleXfs>
  <x:cellXfs count="36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horizontal="center"/>
    </x:xf>
    <x:xf numFmtId="0" fontId="2" fillId="3" borderId="0" xfId="0" applyNumberFormat="1" applyFont="1" applyFill="1" applyBorder="1" applyAlignment="1">
      <x:alignment horizontal="center" vertical="center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horizontal="center"/>
    </x:xf>
    <x:xf numFmtId="0" fontId="2" fillId="3" borderId="1" xfId="0" applyNumberFormat="1" applyFont="1" applyFill="1" applyBorder="1" applyAlignment="1">
      <x:alignment horizontal="center" vertical="center"/>
    </x:xf>
    <x:xf numFmtId="0" fontId="0" fillId="4" borderId="0" xfId="0" applyNumberFormat="1" applyFont="1" applyFill="1" applyBorder="1"/>
    <x:xf numFmtId="0" fontId="2" fillId="4" borderId="0" xfId="0" applyNumberFormat="1" applyFont="1" applyFill="1" applyBorder="1"/>
    <x:xf numFmtId="0" fontId="2" fillId="4" borderId="0" xfId="0" applyNumberFormat="1" applyFont="1" applyFill="1" applyBorder="1" applyAlignment="1">
      <x:alignment horizontal="center"/>
    </x:xf>
    <x:xf numFmtId="0" fontId="0" fillId="4" borderId="1" xfId="0" applyNumberFormat="1" applyFont="1" applyFill="1" applyBorder="1"/>
    <x:xf numFmtId="0" fontId="2" fillId="4" borderId="1" xfId="0" applyNumberFormat="1" applyFont="1" applyFill="1" applyBorder="1"/>
    <x:xf numFmtId="0" fontId="2" fillId="4" borderId="1" xfId="0" applyNumberFormat="1" applyFont="1" applyFill="1" applyBorder="1" applyAlignment="1">
      <x:alignment horizontal="center"/>
    </x:xf>
    <x:xf numFmtId="0" fontId="0" fillId="5" borderId="0" xfId="0" applyNumberFormat="1" applyFont="1" applyFill="1" applyBorder="1"/>
    <x:xf numFmtId="0" fontId="0" fillId="5" borderId="1" xfId="0" applyNumberFormat="1" applyFont="1" applyFill="1" applyBorder="1"/>
    <x:xf numFmtId="0" fontId="2" fillId="3" borderId="0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wrapText="1"/>
    </x:xf>
    <x:xf numFmtId="0" fontId="2" fillId="3" borderId="1" xfId="0" applyNumberFormat="1" applyFont="1" applyFill="1" applyBorder="1" applyAlignment="1">
      <x:alignment horizontal="center" vertical="center" wrapText="1"/>
    </x:xf>
    <x:xf numFmtId="0" fontId="0" fillId="0" borderId="1" xfId="0" applyNumberFormat="1" applyFont="1" applyFill="1" applyBorder="1" applyAlignment="1">
      <x:alignment wrapText="1"/>
    </x:xf>
    <x:xf numFmtId="0" fontId="3" fillId="2" borderId="0" xfId="0" applyNumberFormat="1" applyFont="1" applyFill="1" applyBorder="1"/>
    <x:xf numFmtId="0" fontId="3" fillId="2" borderId="0" xfId="0" applyNumberFormat="1" applyFont="1" applyFill="1" applyBorder="1" applyAlignment="1">
      <x:alignment horizontal="center"/>
    </x:xf>
    <x:xf numFmtId="0" fontId="3" fillId="2" borderId="0" xfId="0" applyNumberFormat="1" applyFont="1" applyFill="1" applyBorder="1" applyAlignment="1">
      <x:alignment horizontal="center" vertical="center"/>
    </x:xf>
    <x:xf numFmtId="0" fontId="3" fillId="2" borderId="1" xfId="0" applyNumberFormat="1" applyFont="1" applyFill="1" applyBorder="1"/>
    <x:xf numFmtId="0" fontId="3" fillId="2" borderId="1" xfId="0" applyNumberFormat="1" applyFont="1" applyFill="1" applyBorder="1" applyAlignment="1">
      <x:alignment horizontal="center"/>
    </x:xf>
    <x:xf numFmtId="0" fontId="3" fillId="2" borderId="1" xfId="0" applyNumberFormat="1" applyFont="1" applyFill="1" applyBorder="1" applyAlignment="1">
      <x:alignment horizontal="center" vertical="center"/>
    </x:xf>
    <x:xf numFmtId="0" fontId="2" fillId="3" borderId="0" xfId="0" applyNumberFormat="1" applyFont="1" applyFill="1" applyBorder="1" applyAlignment="1">
      <x:alignment wrapText="1"/>
    </x:xf>
    <x:xf numFmtId="0" fontId="2" fillId="3" borderId="1" xfId="0" applyNumberFormat="1" applyFont="1" applyFill="1" applyBorder="1" applyAlignment="1">
      <x:alignment wrapText="1"/>
    </x:xf>
  </x:cellXfs>
  <x:cellStyles count="1">
    <x:cellStyle name="Normal" xfId="0"/>
  </x:cellStyles>
  <x:dxfs count="6">
    <x:dxf>
      <x:fill>
        <x:patternFill>
          <x:bgColor rgb="FFFFF4CC"/>
        </x:patternFill>
      </x:fill>
    </x:dxf>
    <x:dxf>
      <x:fill>
        <x:patternFill>
          <x:bgColor rgb="FFFFF4CC"/>
        </x:patternFill>
      </x:fill>
    </x:dxf>
    <x:dxf>
      <x:fill>
        <x:patternFill>
          <x:bgColor rgb="FFFFF4CC"/>
        </x:patternFill>
      </x:fill>
    </x:dxf>
    <x:dxf>
      <x:fill>
        <x:patternFill>
          <x:bgColor rgb="FFFFF4CC"/>
        </x:patternFill>
      </x:fill>
    </x:dxf>
    <x:dxf>
      <x:fill>
        <x:patternFill>
          <x:bgColor rgb="FFFFF4CC"/>
        </x:patternFill>
      </x:fill>
    </x:dxf>
    <x:dxf>
      <x:fill>
        <x:patternFill>
          <x:bgColor rgb="FFFFF4CC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2c6df74279a44453" /><Relationship Type="http://schemas.openxmlformats.org/officeDocument/2006/relationships/theme" Target="/xl/theme/theme1.xml" Id="R2daa593d78894b08" /><Relationship Type="http://schemas.openxmlformats.org/officeDocument/2006/relationships/sharedStrings" Target="/xl/sharedStrings.xml" Id="R82590ac4514f40a3" /><Relationship Type="http://schemas.openxmlformats.org/officeDocument/2006/relationships/worksheet" Target="/xl/worksheets/sheet1.xml" Id="R3bd250f7d2c94e7f" /><Relationship Type="http://schemas.openxmlformats.org/officeDocument/2006/relationships/worksheet" Target="/xl/worksheets/sheet2.xml" Id="R802593e1780b410b" /><Relationship Type="http://schemas.openxmlformats.org/officeDocument/2006/relationships/worksheet" Target="/xl/worksheets/sheet3.xml" Id="Red95316296634b27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24" hidden="0" customWidth="1"/>
    <x:col min="3" max="3" width="3" hidden="0" customWidth="1"/>
    <x:col min="4" max="4" width="8" hidden="0" customWidth="1"/>
    <x:col min="5" max="5" width="24" hidden="0" customWidth="1"/>
    <x:col min="6" max="6" width="9" hidden="0" customWidth="1"/>
    <x:col min="7" max="7" width="9" hidden="0" customWidth="1"/>
    <x:col min="8" max="8" width="3" hidden="0" customWidth="1"/>
    <x:col min="9" max="9" width="9" hidden="0" customWidth="1"/>
    <x:col min="10" max="10" width="42" hidden="0" customWidth="1"/>
  </x:cols>
  <x:sheetData>
    <x:row r="1">
      <x:c r="A1" s="4" t="str">
        <x:v>SP-OWM 入力ファイル</x:v>
      </x:c>
      <x:c r="B1" s="4"/>
      <x:c r="C1" s="4"/>
      <x:c r="D1" s="4"/>
      <x:c r="E1" s="4"/>
      <x:c r="F1" s="4"/>
    </x:row>
    <x:row r="3">
      <x:c r="A3" s="11" t="str">
        <x:v>設定</x:v>
      </x:c>
      <x:c r="B3" s="11" t="str">
        <x:v>入力値</x:v>
      </x:c>
      <x:c r="I3" s="24" t="str">
        <x:v>入力方法</x:v>
      </x:c>
      <x:c r="J3" s="24"/>
    </x:row>
    <x:row r="4">
      <x:c r="A4" t="str">
        <x:v>メンバー数 n</x:v>
      </x:c>
      <x:c r="B4" s="18" t="n">
        <x:v>8</x:v>
      </x:c>
      <x:c r="I4" s="25" t="str">
        <x:v>1</x:v>
      </x:c>
      <x:c r="J4" s="25" t="str">
        <x:v>メンバー数 n・指標数 k・既定の尺度 L・U を入力します。</x:v>
      </x:c>
    </x:row>
    <x:row r="5">
      <x:c r="A5" t="str">
        <x:v>指標数 k</x:v>
      </x:c>
      <x:c r="B5" s="18" t="n">
        <x:v>1</x:v>
      </x:c>
      <x:c r="I5" s="25" t="str">
        <x:v>2</x:v>
      </x:c>
      <x:c r="J5" s="25" t="str">
        <x:v>表示された番号の行だけ、メンバー名・指標名を入力します。</x:v>
      </x:c>
    </x:row>
    <x:row r="6">
      <x:c r="A6" t="str">
        <x:v>既定の下限 L</x:v>
      </x:c>
      <x:c r="B6" s="18" t="n">
        <x:v>1</x:v>
      </x:c>
      <x:c r="D6" t="str">
        <x:v>既定の上限 U</x:v>
      </x:c>
      <x:c r="E6" s="18" t="n">
        <x:v>6</x:v>
      </x:c>
      <x:c r="I6" s="25" t="str">
        <x:v>3</x:v>
      </x:c>
      <x:c r="J6" s="25" t="str">
        <x:v>リーダー用／フォロワー用シートへ移動し、黄色の入力欄に評価値を入力します。</x:v>
      </x:c>
    </x:row>
    <x:row r="7">
      <x:c r="A7" s="11" t="str">
        <x:v>No.</x:v>
      </x:c>
      <x:c r="B7" s="11" t="str">
        <x:v>メンバー名</x:v>
      </x:c>
      <x:c r="D7" s="11" t="str">
        <x:v>No.</x:v>
      </x:c>
      <x:c r="E7" s="11" t="str">
        <x:v>指標名</x:v>
      </x:c>
      <x:c r="F7" s="11" t="str">
        <x:v>下限 L</x:v>
      </x:c>
      <x:c r="G7" s="11" t="str">
        <x:v>上限 U</x:v>
      </x:c>
      <x:c r="I7" s="25" t="str">
        <x:v>4</x:v>
      </x:c>
      <x:c r="J7" s="25" t="str">
        <x:v>欠損値は空欄のままで構いません。</x:v>
      </x:c>
    </x:row>
    <x:row r="8">
      <x:c r="A8" t="n">
        <x:f>IF(1&lt;=$B$4,1,"")</x:f>
        <x:v>1</x:v>
      </x:c>
      <x:c r="B8" s="22" t="str">
        <x:v>阿部</x:v>
      </x:c>
      <x:c r="D8" t="n">
        <x:f>IF(1&lt;=$B$5,1,"")</x:f>
        <x:v>1</x:v>
      </x:c>
      <x:c r="E8" s="22" t="str">
        <x:v>業務上の信頼</x:v>
      </x:c>
      <x:c r="F8" s="22"/>
      <x:c r="G8" s="22"/>
      <x:c r="I8" s="25" t="str">
        <x:v>重要</x:v>
      </x:c>
      <x:c r="J8" s="25" t="str">
        <x:v>指標ごとに尺度が違う場合のみ、指標名の右の 下限L・上限U に個別入力します。</x:v>
      </x:c>
    </x:row>
    <x:row r="9">
      <x:c r="A9" t="n">
        <x:f>IF(2&lt;=$B$4,2,"")</x:f>
        <x:v>2</x:v>
      </x:c>
      <x:c r="B9" s="22" t="str">
        <x:v>伊藤</x:v>
      </x:c>
      <x:c r="D9" t="str">
        <x:f>IF(2&lt;=$B$5,2,"")</x:f>
      </x:c>
      <x:c r="E9" s="22"/>
      <x:c r="F9" s="22"/>
      <x:c r="G9" s="22"/>
    </x:row>
    <x:row r="10">
      <x:c r="A10" t="n">
        <x:f>IF(3&lt;=$B$4,3,"")</x:f>
        <x:v>3</x:v>
      </x:c>
      <x:c r="B10" s="22" t="str">
        <x:v>小林</x:v>
      </x:c>
      <x:c r="D10" t="str">
        <x:f>IF(3&lt;=$B$5,3,"")</x:f>
      </x:c>
      <x:c r="E10" s="22"/>
      <x:c r="F10" s="22"/>
      <x:c r="G10" s="22"/>
    </x:row>
    <x:row r="11">
      <x:c r="A11" t="n">
        <x:f>IF(4&lt;=$B$4,4,"")</x:f>
        <x:v>4</x:v>
      </x:c>
      <x:c r="B11" s="22" t="str">
        <x:v>近藤</x:v>
      </x:c>
      <x:c r="D11" t="str">
        <x:f>IF(4&lt;=$B$5,4,"")</x:f>
      </x:c>
      <x:c r="E11" s="22"/>
      <x:c r="F11" s="22"/>
      <x:c r="G11" s="22"/>
    </x:row>
    <x:row r="12">
      <x:c r="A12" t="n">
        <x:f>IF(5&lt;=$B$4,5,"")</x:f>
        <x:v>5</x:v>
      </x:c>
      <x:c r="B12" s="22" t="str">
        <x:v>坂本</x:v>
      </x:c>
      <x:c r="D12" t="str">
        <x:f>IF(5&lt;=$B$5,5,"")</x:f>
      </x:c>
      <x:c r="E12" s="22"/>
      <x:c r="F12" s="22"/>
      <x:c r="G12" s="22"/>
    </x:row>
    <x:row r="13">
      <x:c r="A13" t="n">
        <x:f>IF(6&lt;=$B$4,6,"")</x:f>
        <x:v>6</x:v>
      </x:c>
      <x:c r="B13" s="22" t="str">
        <x:v>藤田</x:v>
      </x:c>
      <x:c r="D13" t="str">
        <x:f>IF(6&lt;=$B$5,6,"")</x:f>
      </x:c>
      <x:c r="E13" s="22"/>
      <x:c r="F13" s="22"/>
      <x:c r="G13" s="22"/>
    </x:row>
    <x:row r="14">
      <x:c r="A14" t="n">
        <x:f>IF(7&lt;=$B$4,7,"")</x:f>
        <x:v>7</x:v>
      </x:c>
      <x:c r="B14" s="22" t="str">
        <x:v>森</x:v>
      </x:c>
      <x:c r="D14" t="str">
        <x:f>IF(7&lt;=$B$5,7,"")</x:f>
      </x:c>
      <x:c r="E14" s="22"/>
      <x:c r="F14" s="22"/>
      <x:c r="G14" s="22"/>
    </x:row>
    <x:row r="15">
      <x:c r="A15" t="n">
        <x:f>IF(8&lt;=$B$4,8,"")</x:f>
        <x:v>8</x:v>
      </x:c>
      <x:c r="B15" s="22" t="str">
        <x:v>山口</x:v>
      </x:c>
      <x:c r="D15" t="str">
        <x:f>IF(8&lt;=$B$5,8,"")</x:f>
      </x:c>
      <x:c r="E15" s="22"/>
      <x:c r="F15" s="22"/>
      <x:c r="G15" s="22"/>
    </x:row>
    <x:row r="16">
      <x:c r="A16" t="str">
        <x:f>IF(9&lt;=$B$4,9,"")</x:f>
      </x:c>
      <x:c r="B16" s="22"/>
      <x:c r="D16" t="str">
        <x:f>IF(9&lt;=$B$5,9,"")</x:f>
      </x:c>
      <x:c r="E16" s="22"/>
      <x:c r="F16" s="22"/>
      <x:c r="G16" s="22"/>
    </x:row>
    <x:row r="17">
      <x:c r="A17" t="str">
        <x:f>IF(10&lt;=$B$4,10,"")</x:f>
      </x:c>
      <x:c r="B17" s="22"/>
      <x:c r="D17" t="str">
        <x:f>IF(10&lt;=$B$5,10,"")</x:f>
      </x:c>
      <x:c r="E17" s="22"/>
      <x:c r="F17" s="22"/>
      <x:c r="G17" s="22"/>
    </x:row>
    <x:row r="18">
      <x:c r="A18" t="str">
        <x:f>IF(11&lt;=$B$4,11,"")</x:f>
      </x:c>
      <x:c r="B18" s="22"/>
      <x:c r="D18" t="str">
        <x:f>IF(11&lt;=$B$5,11,"")</x:f>
      </x:c>
      <x:c r="E18" s="22"/>
      <x:c r="F18" s="22"/>
      <x:c r="G18" s="22"/>
    </x:row>
    <x:row r="19">
      <x:c r="A19" t="str">
        <x:f>IF(12&lt;=$B$4,12,"")</x:f>
      </x:c>
      <x:c r="B19" s="22"/>
      <x:c r="D19" t="str">
        <x:f>IF(12&lt;=$B$5,12,"")</x:f>
      </x:c>
      <x:c r="E19" s="22"/>
      <x:c r="F19" s="22"/>
      <x:c r="G19" s="22"/>
    </x:row>
    <x:row r="20">
      <x:c r="A20" t="str">
        <x:f>IF(13&lt;=$B$4,13,"")</x:f>
      </x:c>
      <x:c r="B20" s="22"/>
      <x:c r="D20" t="str">
        <x:f>IF(13&lt;=$B$5,13,"")</x:f>
      </x:c>
      <x:c r="E20" s="22"/>
      <x:c r="F20" s="22"/>
      <x:c r="G20" s="22"/>
    </x:row>
    <x:row r="21">
      <x:c r="A21" t="str">
        <x:f>IF(14&lt;=$B$4,14,"")</x:f>
      </x:c>
      <x:c r="B21" s="22"/>
      <x:c r="D21" t="str">
        <x:f>IF(14&lt;=$B$5,14,"")</x:f>
      </x:c>
      <x:c r="E21" s="22"/>
      <x:c r="F21" s="22"/>
      <x:c r="G21" s="22"/>
    </x:row>
    <x:row r="22">
      <x:c r="A22" t="str">
        <x:f>IF(15&lt;=$B$4,15,"")</x:f>
      </x:c>
      <x:c r="B22" s="22"/>
      <x:c r="D22" t="str">
        <x:f>IF(15&lt;=$B$5,15,"")</x:f>
      </x:c>
      <x:c r="E22" s="22"/>
      <x:c r="F22" s="22"/>
      <x:c r="G22" s="22"/>
    </x:row>
    <x:row r="23">
      <x:c r="A23" t="str">
        <x:f>IF(16&lt;=$B$4,16,"")</x:f>
      </x:c>
      <x:c r="B23" s="22"/>
      <x:c r="D23" t="str">
        <x:f>IF(16&lt;=$B$5,16,"")</x:f>
      </x:c>
      <x:c r="E23" s="22"/>
      <x:c r="F23" s="22"/>
      <x:c r="G23" s="22"/>
    </x:row>
    <x:row r="24">
      <x:c r="A24" t="str">
        <x:f>IF(17&lt;=$B$4,17,"")</x:f>
      </x:c>
      <x:c r="B24" s="22"/>
      <x:c r="D24" t="str">
        <x:f>IF(17&lt;=$B$5,17,"")</x:f>
      </x:c>
      <x:c r="E24" s="22"/>
      <x:c r="F24" s="22"/>
      <x:c r="G24" s="22"/>
    </x:row>
    <x:row r="25">
      <x:c r="A25" t="str">
        <x:f>IF(18&lt;=$B$4,18,"")</x:f>
      </x:c>
      <x:c r="B25" s="22"/>
      <x:c r="D25" t="str">
        <x:f>IF(18&lt;=$B$5,18,"")</x:f>
      </x:c>
      <x:c r="E25" s="22"/>
      <x:c r="F25" s="22"/>
      <x:c r="G25" s="22"/>
    </x:row>
    <x:row r="26">
      <x:c r="A26" t="str">
        <x:f>IF(19&lt;=$B$4,19,"")</x:f>
      </x:c>
      <x:c r="B26" s="22"/>
      <x:c r="D26" t="str">
        <x:f>IF(19&lt;=$B$5,19,"")</x:f>
      </x:c>
      <x:c r="E26" s="22"/>
      <x:c r="F26" s="22"/>
      <x:c r="G26" s="22"/>
    </x:row>
    <x:row r="27">
      <x:c r="A27" t="str">
        <x:f>IF(20&lt;=$B$4,20,"")</x:f>
      </x:c>
      <x:c r="B27" s="22"/>
      <x:c r="D27" t="str">
        <x:f>IF(20&lt;=$B$5,20,"")</x:f>
      </x:c>
      <x:c r="E27" s="22"/>
      <x:c r="F27" s="22"/>
      <x:c r="G27" s="22"/>
    </x:row>
    <x:row r="28">
      <x:c r="A28" t="str">
        <x:f>IF(21&lt;=$B$4,21,"")</x:f>
      </x:c>
      <x:c r="B28" s="22"/>
      <x:c r="D28" t="str">
        <x:f>IF(21&lt;=$B$5,21,"")</x:f>
      </x:c>
      <x:c r="E28" s="22"/>
      <x:c r="F28" s="22"/>
      <x:c r="G28" s="22"/>
    </x:row>
    <x:row r="29">
      <x:c r="A29" t="str">
        <x:f>IF(22&lt;=$B$4,22,"")</x:f>
      </x:c>
      <x:c r="B29" s="22"/>
      <x:c r="D29" t="str">
        <x:f>IF(22&lt;=$B$5,22,"")</x:f>
      </x:c>
      <x:c r="E29" s="22"/>
      <x:c r="F29" s="22"/>
      <x:c r="G29" s="22"/>
    </x:row>
    <x:row r="30">
      <x:c r="A30" t="str">
        <x:f>IF(23&lt;=$B$4,23,"")</x:f>
      </x:c>
      <x:c r="B30" s="22"/>
      <x:c r="D30" t="str">
        <x:f>IF(23&lt;=$B$5,23,"")</x:f>
      </x:c>
      <x:c r="E30" s="22"/>
      <x:c r="F30" s="22"/>
      <x:c r="G30" s="22"/>
    </x:row>
    <x:row r="31">
      <x:c r="A31" t="str">
        <x:f>IF(24&lt;=$B$4,24,"")</x:f>
      </x:c>
      <x:c r="B31" s="22"/>
      <x:c r="D31" t="str">
        <x:f>IF(24&lt;=$B$5,24,"")</x:f>
      </x:c>
      <x:c r="E31" s="22"/>
      <x:c r="F31" s="22"/>
      <x:c r="G31" s="22"/>
    </x:row>
    <x:row r="32">
      <x:c r="A32" t="str">
        <x:f>IF(25&lt;=$B$4,25,"")</x:f>
      </x:c>
      <x:c r="B32" s="22"/>
      <x:c r="D32" t="str">
        <x:f>IF(25&lt;=$B$5,25,"")</x:f>
      </x:c>
      <x:c r="E32" s="22"/>
      <x:c r="F32" s="22"/>
      <x:c r="G32" s="22"/>
    </x:row>
    <x:row r="33">
      <x:c r="A33" t="str">
        <x:f>IF(26&lt;=$B$4,26,"")</x:f>
      </x:c>
      <x:c r="B33" s="22"/>
      <x:c r="D33" t="str">
        <x:f>IF(26&lt;=$B$5,26,"")</x:f>
      </x:c>
      <x:c r="E33" s="22"/>
      <x:c r="F33" s="22"/>
      <x:c r="G33" s="22"/>
    </x:row>
    <x:row r="34">
      <x:c r="A34" t="str">
        <x:f>IF(27&lt;=$B$4,27,"")</x:f>
      </x:c>
      <x:c r="B34" s="22"/>
      <x:c r="D34" t="str">
        <x:f>IF(27&lt;=$B$5,27,"")</x:f>
      </x:c>
      <x:c r="E34" s="22"/>
      <x:c r="F34" s="22"/>
      <x:c r="G34" s="22"/>
    </x:row>
    <x:row r="35">
      <x:c r="A35" t="str">
        <x:f>IF(28&lt;=$B$4,28,"")</x:f>
      </x:c>
      <x:c r="B35" s="22"/>
      <x:c r="D35" t="str">
        <x:f>IF(28&lt;=$B$5,28,"")</x:f>
      </x:c>
      <x:c r="E35" s="22"/>
      <x:c r="F35" s="22"/>
      <x:c r="G35" s="22"/>
    </x:row>
    <x:row r="36">
      <x:c r="A36" t="str">
        <x:f>IF(29&lt;=$B$4,29,"")</x:f>
      </x:c>
      <x:c r="B36" s="22"/>
      <x:c r="D36" t="str">
        <x:f>IF(29&lt;=$B$5,29,"")</x:f>
      </x:c>
      <x:c r="E36" s="22"/>
      <x:c r="F36" s="22"/>
      <x:c r="G36" s="22"/>
    </x:row>
    <x:row r="37">
      <x:c r="A37" t="str">
        <x:f>IF(30&lt;=$B$4,30,"")</x:f>
      </x:c>
      <x:c r="B37" s="22"/>
      <x:c r="D37" t="str">
        <x:f>IF(30&lt;=$B$5,30,"")</x:f>
      </x:c>
      <x:c r="E37" s="22"/>
      <x:c r="F37" s="22"/>
      <x:c r="G37" s="22"/>
    </x:row>
    <x:row r="38">
      <x:c r="A38" t="str">
        <x:f>IF(31&lt;=$B$4,31,"")</x:f>
      </x:c>
      <x:c r="B38" s="22"/>
      <x:c r="D38" t="str">
        <x:f>IF(31&lt;=$B$5,31,"")</x:f>
      </x:c>
      <x:c r="E38" s="22"/>
      <x:c r="F38" s="22"/>
      <x:c r="G38" s="22"/>
    </x:row>
    <x:row r="39">
      <x:c r="A39" t="str">
        <x:f>IF(32&lt;=$B$4,32,"")</x:f>
      </x:c>
      <x:c r="B39" s="22"/>
      <x:c r="D39" t="str">
        <x:f>IF(32&lt;=$B$5,32,"")</x:f>
      </x:c>
      <x:c r="E39" s="22"/>
      <x:c r="F39" s="22"/>
      <x:c r="G39" s="22"/>
    </x:row>
    <x:row r="40">
      <x:c r="A40" t="str">
        <x:f>IF(33&lt;=$B$4,33,"")</x:f>
      </x:c>
      <x:c r="B40" s="22"/>
      <x:c r="D40" t="str">
        <x:f>IF(33&lt;=$B$5,33,"")</x:f>
      </x:c>
      <x:c r="E40" s="22"/>
      <x:c r="F40" s="22"/>
      <x:c r="G40" s="22"/>
    </x:row>
    <x:row r="41">
      <x:c r="A41" t="str">
        <x:f>IF(34&lt;=$B$4,34,"")</x:f>
      </x:c>
      <x:c r="B41" s="22"/>
      <x:c r="D41" t="str">
        <x:f>IF(34&lt;=$B$5,34,"")</x:f>
      </x:c>
      <x:c r="E41" s="22"/>
      <x:c r="F41" s="22"/>
      <x:c r="G41" s="22"/>
    </x:row>
    <x:row r="42">
      <x:c r="A42" t="str">
        <x:f>IF(35&lt;=$B$4,35,"")</x:f>
      </x:c>
      <x:c r="B42" s="22"/>
      <x:c r="D42" t="str">
        <x:f>IF(35&lt;=$B$5,35,"")</x:f>
      </x:c>
      <x:c r="E42" s="22"/>
      <x:c r="F42" s="22"/>
      <x:c r="G42" s="22"/>
    </x:row>
    <x:row r="43">
      <x:c r="A43" t="str">
        <x:f>IF(36&lt;=$B$4,36,"")</x:f>
      </x:c>
      <x:c r="B43" s="22"/>
      <x:c r="D43" t="str">
        <x:f>IF(36&lt;=$B$5,36,"")</x:f>
      </x:c>
      <x:c r="E43" s="22"/>
      <x:c r="F43" s="22"/>
      <x:c r="G43" s="22"/>
    </x:row>
    <x:row r="44">
      <x:c r="A44" t="str">
        <x:f>IF(37&lt;=$B$4,37,"")</x:f>
      </x:c>
      <x:c r="B44" s="22"/>
      <x:c r="D44" t="str">
        <x:f>IF(37&lt;=$B$5,37,"")</x:f>
      </x:c>
      <x:c r="E44" s="22"/>
      <x:c r="F44" s="22"/>
      <x:c r="G44" s="22"/>
    </x:row>
    <x:row r="45">
      <x:c r="A45" t="str">
        <x:f>IF(38&lt;=$B$4,38,"")</x:f>
      </x:c>
      <x:c r="B45" s="22"/>
      <x:c r="D45" t="str">
        <x:f>IF(38&lt;=$B$5,38,"")</x:f>
      </x:c>
      <x:c r="E45" s="22"/>
      <x:c r="F45" s="22"/>
      <x:c r="G45" s="22"/>
    </x:row>
    <x:row r="46">
      <x:c r="A46" t="str">
        <x:f>IF(39&lt;=$B$4,39,"")</x:f>
      </x:c>
      <x:c r="B46" s="22"/>
      <x:c r="D46" t="str">
        <x:f>IF(39&lt;=$B$5,39,"")</x:f>
      </x:c>
      <x:c r="E46" s="22"/>
      <x:c r="F46" s="22"/>
      <x:c r="G46" s="22"/>
    </x:row>
    <x:row r="47">
      <x:c r="A47" t="str">
        <x:f>IF(40&lt;=$B$4,40,"")</x:f>
      </x:c>
      <x:c r="B47" s="22"/>
      <x:c r="D47" t="str">
        <x:f>IF(40&lt;=$B$5,40,"")</x:f>
      </x:c>
      <x:c r="E47" s="22"/>
      <x:c r="F47" s="22"/>
      <x:c r="G47" s="22"/>
    </x:row>
    <x:row r="48">
      <x:c r="A48" t="str">
        <x:f>IF(41&lt;=$B$4,41,"")</x:f>
      </x:c>
      <x:c r="B48" s="22"/>
      <x:c r="D48" t="str">
        <x:f>IF(41&lt;=$B$5,41,"")</x:f>
      </x:c>
      <x:c r="E48" s="22"/>
      <x:c r="F48" s="22"/>
      <x:c r="G48" s="22"/>
    </x:row>
    <x:row r="49">
      <x:c r="A49" t="str">
        <x:f>IF(42&lt;=$B$4,42,"")</x:f>
      </x:c>
      <x:c r="B49" s="22"/>
      <x:c r="D49" t="str">
        <x:f>IF(42&lt;=$B$5,42,"")</x:f>
      </x:c>
      <x:c r="E49" s="22"/>
      <x:c r="F49" s="22"/>
      <x:c r="G49" s="22"/>
    </x:row>
    <x:row r="50">
      <x:c r="A50" t="str">
        <x:f>IF(43&lt;=$B$4,43,"")</x:f>
      </x:c>
      <x:c r="B50" s="22"/>
      <x:c r="D50" t="str">
        <x:f>IF(43&lt;=$B$5,43,"")</x:f>
      </x:c>
      <x:c r="E50" s="22"/>
      <x:c r="F50" s="22"/>
      <x:c r="G50" s="22"/>
    </x:row>
    <x:row r="51">
      <x:c r="A51" t="str">
        <x:f>IF(44&lt;=$B$4,44,"")</x:f>
      </x:c>
      <x:c r="B51" s="22"/>
      <x:c r="D51" t="str">
        <x:f>IF(44&lt;=$B$5,44,"")</x:f>
      </x:c>
      <x:c r="E51" s="22"/>
      <x:c r="F51" s="22"/>
      <x:c r="G51" s="22"/>
    </x:row>
    <x:row r="52">
      <x:c r="A52" t="str">
        <x:f>IF(45&lt;=$B$4,45,"")</x:f>
      </x:c>
      <x:c r="B52" s="22"/>
      <x:c r="D52" t="str">
        <x:f>IF(45&lt;=$B$5,45,"")</x:f>
      </x:c>
      <x:c r="E52" s="22"/>
      <x:c r="F52" s="22"/>
      <x:c r="G52" s="22"/>
    </x:row>
    <x:row r="53">
      <x:c r="A53" t="str">
        <x:f>IF(46&lt;=$B$4,46,"")</x:f>
      </x:c>
      <x:c r="B53" s="22"/>
      <x:c r="D53" t="str">
        <x:f>IF(46&lt;=$B$5,46,"")</x:f>
      </x:c>
      <x:c r="E53" s="22"/>
      <x:c r="F53" s="22"/>
      <x:c r="G53" s="22"/>
    </x:row>
    <x:row r="54">
      <x:c r="A54" t="str">
        <x:f>IF(47&lt;=$B$4,47,"")</x:f>
      </x:c>
      <x:c r="B54" s="22"/>
      <x:c r="D54" t="str">
        <x:f>IF(47&lt;=$B$5,47,"")</x:f>
      </x:c>
      <x:c r="E54" s="22"/>
      <x:c r="F54" s="22"/>
      <x:c r="G54" s="22"/>
    </x:row>
    <x:row r="55">
      <x:c r="A55" t="str">
        <x:f>IF(48&lt;=$B$4,48,"")</x:f>
      </x:c>
      <x:c r="B55" s="22"/>
      <x:c r="D55" t="str">
        <x:f>IF(48&lt;=$B$5,48,"")</x:f>
      </x:c>
      <x:c r="E55" s="22"/>
      <x:c r="F55" s="22"/>
      <x:c r="G55" s="22"/>
    </x:row>
    <x:row r="56">
      <x:c r="A56" t="str">
        <x:f>IF(49&lt;=$B$4,49,"")</x:f>
      </x:c>
      <x:c r="B56" s="22"/>
      <x:c r="D56" t="str">
        <x:f>IF(49&lt;=$B$5,49,"")</x:f>
      </x:c>
      <x:c r="E56" s="22"/>
      <x:c r="F56" s="22"/>
      <x:c r="G56" s="22"/>
    </x:row>
    <x:row r="57">
      <x:c r="A57" t="str">
        <x:f>IF(50&lt;=$B$4,50,"")</x:f>
      </x:c>
      <x:c r="B57" s="22"/>
      <x:c r="D57" t="str">
        <x:f>IF(50&lt;=$B$5,50,"")</x:f>
      </x:c>
      <x:c r="E57" s="22"/>
      <x:c r="F57" s="22"/>
      <x:c r="G57" s="22"/>
    </x:row>
    <x:row r="58">
      <x:c r="A58" t="str">
        <x:f>IF(51&lt;=$B$4,51,"")</x:f>
      </x:c>
      <x:c r="B58" s="22"/>
      <x:c r="D58" t="str">
        <x:f>IF(51&lt;=$B$5,51,"")</x:f>
      </x:c>
      <x:c r="E58" s="22"/>
      <x:c r="F58" s="22"/>
      <x:c r="G58" s="22"/>
    </x:row>
    <x:row r="59">
      <x:c r="A59" t="str">
        <x:f>IF(52&lt;=$B$4,52,"")</x:f>
      </x:c>
      <x:c r="B59" s="22"/>
      <x:c r="D59" t="str">
        <x:f>IF(52&lt;=$B$5,52,"")</x:f>
      </x:c>
      <x:c r="E59" s="22"/>
      <x:c r="F59" s="22"/>
      <x:c r="G59" s="22"/>
    </x:row>
    <x:row r="60">
      <x:c r="A60" t="str">
        <x:f>IF(53&lt;=$B$4,53,"")</x:f>
      </x:c>
      <x:c r="B60" s="22"/>
      <x:c r="D60" t="str">
        <x:f>IF(53&lt;=$B$5,53,"")</x:f>
      </x:c>
      <x:c r="E60" s="22"/>
      <x:c r="F60" s="22"/>
      <x:c r="G60" s="22"/>
    </x:row>
    <x:row r="61">
      <x:c r="A61" t="str">
        <x:f>IF(54&lt;=$B$4,54,"")</x:f>
      </x:c>
      <x:c r="B61" s="22"/>
      <x:c r="D61" t="str">
        <x:f>IF(54&lt;=$B$5,54,"")</x:f>
      </x:c>
      <x:c r="E61" s="22"/>
      <x:c r="F61" s="22"/>
      <x:c r="G61" s="22"/>
    </x:row>
    <x:row r="62">
      <x:c r="A62" t="str">
        <x:f>IF(55&lt;=$B$4,55,"")</x:f>
      </x:c>
      <x:c r="B62" s="22"/>
      <x:c r="D62" t="str">
        <x:f>IF(55&lt;=$B$5,55,"")</x:f>
      </x:c>
      <x:c r="E62" s="22"/>
      <x:c r="F62" s="22"/>
      <x:c r="G62" s="22"/>
    </x:row>
    <x:row r="63">
      <x:c r="A63" t="str">
        <x:f>IF(56&lt;=$B$4,56,"")</x:f>
      </x:c>
      <x:c r="B63" s="22"/>
      <x:c r="D63" t="str">
        <x:f>IF(56&lt;=$B$5,56,"")</x:f>
      </x:c>
      <x:c r="E63" s="22"/>
      <x:c r="F63" s="22"/>
      <x:c r="G63" s="22"/>
    </x:row>
    <x:row r="64">
      <x:c r="A64" t="str">
        <x:f>IF(57&lt;=$B$4,57,"")</x:f>
      </x:c>
      <x:c r="B64" s="22"/>
      <x:c r="D64" t="str">
        <x:f>IF(57&lt;=$B$5,57,"")</x:f>
      </x:c>
      <x:c r="E64" s="22"/>
      <x:c r="F64" s="22"/>
      <x:c r="G64" s="22"/>
    </x:row>
    <x:row r="65">
      <x:c r="A65" t="str">
        <x:f>IF(58&lt;=$B$4,58,"")</x:f>
      </x:c>
      <x:c r="B65" s="22"/>
      <x:c r="D65" t="str">
        <x:f>IF(58&lt;=$B$5,58,"")</x:f>
      </x:c>
      <x:c r="E65" s="22"/>
      <x:c r="F65" s="22"/>
      <x:c r="G65" s="22"/>
    </x:row>
    <x:row r="66">
      <x:c r="A66" t="str">
        <x:f>IF(59&lt;=$B$4,59,"")</x:f>
      </x:c>
      <x:c r="B66" s="22"/>
      <x:c r="D66" t="str">
        <x:f>IF(59&lt;=$B$5,59,"")</x:f>
      </x:c>
      <x:c r="E66" s="22"/>
      <x:c r="F66" s="22"/>
      <x:c r="G66" s="22"/>
    </x:row>
    <x:row r="67">
      <x:c r="A67" t="str">
        <x:f>IF(60&lt;=$B$4,60,"")</x:f>
      </x:c>
      <x:c r="B67" s="22"/>
      <x:c r="D67" t="str">
        <x:f>IF(60&lt;=$B$5,60,"")</x:f>
      </x:c>
      <x:c r="E67" s="22"/>
      <x:c r="F67" s="22"/>
      <x:c r="G67" s="22"/>
    </x:row>
    <x:row r="68">
      <x:c r="A68" t="str">
        <x:f>IF(61&lt;=$B$4,61,"")</x:f>
      </x:c>
      <x:c r="B68" s="22"/>
    </x:row>
    <x:row r="69">
      <x:c r="A69" t="str">
        <x:f>IF(62&lt;=$B$4,62,"")</x:f>
      </x:c>
      <x:c r="B69" s="22"/>
    </x:row>
    <x:row r="70">
      <x:c r="A70" t="str">
        <x:f>IF(63&lt;=$B$4,63,"")</x:f>
      </x:c>
      <x:c r="B70" s="22"/>
    </x:row>
    <x:row r="71">
      <x:c r="A71" t="str">
        <x:f>IF(64&lt;=$B$4,64,"")</x:f>
      </x:c>
      <x:c r="B71" s="22"/>
    </x:row>
    <x:row r="72">
      <x:c r="A72" t="str">
        <x:f>IF(65&lt;=$B$4,65,"")</x:f>
      </x:c>
      <x:c r="B72" s="22"/>
    </x:row>
    <x:row r="73">
      <x:c r="A73" t="str">
        <x:f>IF(66&lt;=$B$4,66,"")</x:f>
      </x:c>
      <x:c r="B73" s="22"/>
    </x:row>
    <x:row r="74">
      <x:c r="A74" t="str">
        <x:f>IF(67&lt;=$B$4,67,"")</x:f>
      </x:c>
      <x:c r="B74" s="22"/>
    </x:row>
    <x:row r="75">
      <x:c r="A75" t="str">
        <x:f>IF(68&lt;=$B$4,68,"")</x:f>
      </x:c>
      <x:c r="B75" s="22"/>
    </x:row>
    <x:row r="76">
      <x:c r="A76" t="str">
        <x:f>IF(69&lt;=$B$4,69,"")</x:f>
      </x:c>
      <x:c r="B76" s="22"/>
    </x:row>
    <x:row r="77">
      <x:c r="A77" t="str">
        <x:f>IF(70&lt;=$B$4,70,"")</x:f>
      </x:c>
      <x:c r="B77" s="22"/>
    </x:row>
    <x:row r="78">
      <x:c r="A78" t="str">
        <x:f>IF(71&lt;=$B$4,71,"")</x:f>
      </x:c>
      <x:c r="B78" s="22"/>
    </x:row>
    <x:row r="79">
      <x:c r="A79" t="str">
        <x:f>IF(72&lt;=$B$4,72,"")</x:f>
      </x:c>
      <x:c r="B79" s="22"/>
    </x:row>
    <x:row r="80">
      <x:c r="A80" t="str">
        <x:f>IF(73&lt;=$B$4,73,"")</x:f>
      </x:c>
      <x:c r="B80" s="22"/>
    </x:row>
    <x:row r="81">
      <x:c r="A81" t="str">
        <x:f>IF(74&lt;=$B$4,74,"")</x:f>
      </x:c>
      <x:c r="B81" s="22"/>
    </x:row>
    <x:row r="82">
      <x:c r="A82" t="str">
        <x:f>IF(75&lt;=$B$4,75,"")</x:f>
      </x:c>
      <x:c r="B82" s="22"/>
    </x:row>
    <x:row r="83">
      <x:c r="A83" t="str">
        <x:f>IF(76&lt;=$B$4,76,"")</x:f>
      </x:c>
      <x:c r="B83" s="22"/>
    </x:row>
    <x:row r="84">
      <x:c r="A84" t="str">
        <x:f>IF(77&lt;=$B$4,77,"")</x:f>
      </x:c>
      <x:c r="B84" s="22"/>
    </x:row>
    <x:row r="85">
      <x:c r="A85" t="str">
        <x:f>IF(78&lt;=$B$4,78,"")</x:f>
      </x:c>
      <x:c r="B85" s="22"/>
    </x:row>
    <x:row r="86">
      <x:c r="A86" t="str">
        <x:f>IF(79&lt;=$B$4,79,"")</x:f>
      </x:c>
      <x:c r="B86" s="22"/>
    </x:row>
    <x:row r="87">
      <x:c r="A87" t="str">
        <x:f>IF(80&lt;=$B$4,80,"")</x:f>
      </x:c>
      <x:c r="B87" s="22"/>
    </x:row>
  </x:sheetData>
  <x:mergeCells>
    <x:mergeCell ref="A1:F1"/>
  </x:mergeCells>
  <x:conditionalFormatting sqref="B8:B87">
    <x:cfRule type="expression" dxfId="0" priority="1">
      <x:formula>ROW()-7&lt;=$B$4</x:formula>
    </x:cfRule>
  </x:conditionalFormatting>
  <x:conditionalFormatting sqref="E8:E67">
    <x:cfRule type="expression" dxfId="1" priority="2">
      <x:formula>ROW()-7&lt;=$B$5</x:formula>
    </x:cfRule>
  </x:conditionalFormatting>
  <x:dataValidations count="2">
    <x:dataValidation operator="between" sqref="B4">
      <x:formula1>1</x:formula1>
      <x:formula2>80</x:formula2>
    </x:dataValidation>
    <x:dataValidation operator="between" sqref="B5">
      <x:formula1>1</x:formula1>
      <x:formula2>60</x:formula2>
    </x:dataValidation>
  </x:dataValidation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11" hidden="0" customWidth="1"/>
    <x:col min="3" max="3" width="11" hidden="0" customWidth="1"/>
    <x:col min="4" max="4" width="11" hidden="0" customWidth="1"/>
    <x:col min="5" max="5" width="11" hidden="0" customWidth="1"/>
    <x:col min="6" max="6" width="11" hidden="0" customWidth="1"/>
    <x:col min="7" max="7" width="11" hidden="0" customWidth="1"/>
    <x:col min="8" max="8" width="11" hidden="0" customWidth="1"/>
    <x:col min="9" max="9" width="11" hidden="0" customWidth="1"/>
    <x:col min="10" max="10" width="11" hidden="0" customWidth="1"/>
    <x:col min="11" max="11" width="11" hidden="0" customWidth="1"/>
    <x:col min="12" max="12" width="11" hidden="0" customWidth="1"/>
    <x:col min="13" max="13" width="11" hidden="0" customWidth="1"/>
    <x:col min="14" max="14" width="11" hidden="0" customWidth="1"/>
    <x:col min="15" max="15" width="11" hidden="0" customWidth="1"/>
    <x:col min="16" max="16" width="11" hidden="0" customWidth="1"/>
    <x:col min="17" max="17" width="11" hidden="0" customWidth="1"/>
    <x:col min="18" max="18" width="11" hidden="0" customWidth="1"/>
    <x:col min="19" max="19" width="11" hidden="0" customWidth="1"/>
    <x:col min="20" max="20" width="11" hidden="0" customWidth="1"/>
    <x:col min="21" max="21" width="11" hidden="0" customWidth="1"/>
    <x:col min="22" max="22" width="11" hidden="0" customWidth="1"/>
    <x:col min="23" max="23" width="11" hidden="0" customWidth="1"/>
    <x:col min="24" max="24" width="11" hidden="0" customWidth="1"/>
    <x:col min="25" max="25" width="11" hidden="0" customWidth="1"/>
    <x:col min="26" max="26" width="11" hidden="0" customWidth="1"/>
    <x:col min="27" max="27" width="11" hidden="0" customWidth="1"/>
    <x:col min="28" max="28" width="11" hidden="0" customWidth="1"/>
    <x:col min="29" max="29" width="11" hidden="0" customWidth="1"/>
    <x:col min="30" max="30" width="11" hidden="0" customWidth="1"/>
    <x:col min="31" max="31" width="11" hidden="0" customWidth="1"/>
    <x:col min="32" max="32" width="11" hidden="0" customWidth="1"/>
    <x:col min="33" max="33" width="11" hidden="0" customWidth="1"/>
    <x:col min="34" max="34" width="11" hidden="0" customWidth="1"/>
    <x:col min="35" max="35" width="11" hidden="0" customWidth="1"/>
    <x:col min="36" max="36" width="11" hidden="0" customWidth="1"/>
    <x:col min="37" max="37" width="11" hidden="0" customWidth="1"/>
    <x:col min="38" max="38" width="11" hidden="0" customWidth="1"/>
    <x:col min="39" max="39" width="11" hidden="0" customWidth="1"/>
    <x:col min="40" max="40" width="11" hidden="0" customWidth="1"/>
    <x:col min="41" max="41" width="11" hidden="0" customWidth="1"/>
    <x:col min="42" max="42" width="11" hidden="0" customWidth="1"/>
    <x:col min="43" max="43" width="11" hidden="0" customWidth="1"/>
    <x:col min="44" max="44" width="11" hidden="0" customWidth="1"/>
    <x:col min="45" max="45" width="11" hidden="0" customWidth="1"/>
    <x:col min="46" max="46" width="11" hidden="0" customWidth="1"/>
    <x:col min="47" max="47" width="11" hidden="0" customWidth="1"/>
    <x:col min="48" max="48" width="11" hidden="0" customWidth="1"/>
    <x:col min="49" max="49" width="11" hidden="0" customWidth="1"/>
    <x:col min="50" max="50" width="11" hidden="0" customWidth="1"/>
    <x:col min="51" max="51" width="11" hidden="0" customWidth="1"/>
    <x:col min="52" max="52" width="11" hidden="0" customWidth="1"/>
    <x:col min="53" max="53" width="11" hidden="0" customWidth="1"/>
    <x:col min="54" max="54" width="11" hidden="0" customWidth="1"/>
    <x:col min="55" max="55" width="11" hidden="0" customWidth="1"/>
    <x:col min="56" max="56" width="11" hidden="0" customWidth="1"/>
    <x:col min="57" max="57" width="11" hidden="0" customWidth="1"/>
    <x:col min="58" max="58" width="11" hidden="0" customWidth="1"/>
    <x:col min="59" max="59" width="11" hidden="0" customWidth="1"/>
    <x:col min="60" max="60" width="11" hidden="0" customWidth="1"/>
    <x:col min="61" max="61" width="11" hidden="0" customWidth="1"/>
  </x:cols>
  <x:sheetData>
    <x:row r="1">
      <x:c r="A1" s="30" t="str">
        <x:v>メンバー名</x:v>
      </x:c>
      <x:c r="B1" s="30" t="str">
        <x:v>業務上の信頼</x:v>
      </x:c>
      <x:c r="C1" s="30" t="str">
        <x:f>IF(2&lt;='基礎設定'!$B$5,IF('基礎設定'!$E$9="","指標"&amp;2,'基礎設定'!$E$9),"")</x:f>
      </x:c>
      <x:c r="D1" s="30" t="str">
        <x:f>IF(3&lt;='基礎設定'!$B$5,IF('基礎設定'!$E$10="","指標"&amp;3,'基礎設定'!$E$10),"")</x:f>
      </x:c>
      <x:c r="E1" s="30" t="str">
        <x:f>IF(4&lt;='基礎設定'!$B$5,IF('基礎設定'!$E$11="","指標"&amp;4,'基礎設定'!$E$11),"")</x:f>
      </x:c>
      <x:c r="F1" s="30" t="str">
        <x:f>IF(5&lt;='基礎設定'!$B$5,IF('基礎設定'!$E$12="","指標"&amp;5,'基礎設定'!$E$12),"")</x:f>
      </x:c>
      <x:c r="G1" s="30" t="str">
        <x:f>IF(6&lt;='基礎設定'!$B$5,IF('基礎設定'!$E$13="","指標"&amp;6,'基礎設定'!$E$13),"")</x:f>
      </x:c>
      <x:c r="H1" s="30" t="str">
        <x:f>IF(7&lt;='基礎設定'!$B$5,IF('基礎設定'!$E$14="","指標"&amp;7,'基礎設定'!$E$14),"")</x:f>
      </x:c>
      <x:c r="I1" s="30" t="str">
        <x:f>IF(8&lt;='基礎設定'!$B$5,IF('基礎設定'!$E$15="","指標"&amp;8,'基礎設定'!$E$15),"")</x:f>
      </x:c>
      <x:c r="J1" s="30" t="str">
        <x:f>IF(9&lt;='基礎設定'!$B$5,IF('基礎設定'!$E$16="","指標"&amp;9,'基礎設定'!$E$16),"")</x:f>
      </x:c>
      <x:c r="K1" s="30" t="str">
        <x:f>IF(10&lt;='基礎設定'!$B$5,IF('基礎設定'!$E$17="","指標"&amp;10,'基礎設定'!$E$17),"")</x:f>
      </x:c>
      <x:c r="L1" s="30" t="str">
        <x:f>IF(11&lt;='基礎設定'!$B$5,IF('基礎設定'!$E$18="","指標"&amp;11,'基礎設定'!$E$18),"")</x:f>
      </x:c>
      <x:c r="M1" s="30" t="str">
        <x:f>IF(12&lt;='基礎設定'!$B$5,IF('基礎設定'!$E$19="","指標"&amp;12,'基礎設定'!$E$19),"")</x:f>
      </x:c>
      <x:c r="N1" s="30" t="str">
        <x:f>IF(13&lt;='基礎設定'!$B$5,IF('基礎設定'!$E$20="","指標"&amp;13,'基礎設定'!$E$20),"")</x:f>
      </x:c>
      <x:c r="O1" s="30" t="str">
        <x:f>IF(14&lt;='基礎設定'!$B$5,IF('基礎設定'!$E$21="","指標"&amp;14,'基礎設定'!$E$21),"")</x:f>
      </x:c>
      <x:c r="P1" s="30" t="str">
        <x:f>IF(15&lt;='基礎設定'!$B$5,IF('基礎設定'!$E$22="","指標"&amp;15,'基礎設定'!$E$22),"")</x:f>
      </x:c>
      <x:c r="Q1" s="30" t="str">
        <x:f>IF(16&lt;='基礎設定'!$B$5,IF('基礎設定'!$E$23="","指標"&amp;16,'基礎設定'!$E$23),"")</x:f>
      </x:c>
      <x:c r="R1" s="30" t="str">
        <x:f>IF(17&lt;='基礎設定'!$B$5,IF('基礎設定'!$E$24="","指標"&amp;17,'基礎設定'!$E$24),"")</x:f>
      </x:c>
      <x:c r="S1" s="30" t="str">
        <x:f>IF(18&lt;='基礎設定'!$B$5,IF('基礎設定'!$E$25="","指標"&amp;18,'基礎設定'!$E$25),"")</x:f>
      </x:c>
      <x:c r="T1" s="30" t="str">
        <x:f>IF(19&lt;='基礎設定'!$B$5,IF('基礎設定'!$E$26="","指標"&amp;19,'基礎設定'!$E$26),"")</x:f>
      </x:c>
      <x:c r="U1" s="30" t="str">
        <x:f>IF(20&lt;='基礎設定'!$B$5,IF('基礎設定'!$E$27="","指標"&amp;20,'基礎設定'!$E$27),"")</x:f>
      </x:c>
      <x:c r="V1" s="30" t="str">
        <x:f>IF(21&lt;='基礎設定'!$B$5,IF('基礎設定'!$E$28="","指標"&amp;21,'基礎設定'!$E$28),"")</x:f>
      </x:c>
      <x:c r="W1" s="30" t="str">
        <x:f>IF(22&lt;='基礎設定'!$B$5,IF('基礎設定'!$E$29="","指標"&amp;22,'基礎設定'!$E$29),"")</x:f>
      </x:c>
      <x:c r="X1" s="30" t="str">
        <x:f>IF(23&lt;='基礎設定'!$B$5,IF('基礎設定'!$E$30="","指標"&amp;23,'基礎設定'!$E$30),"")</x:f>
      </x:c>
      <x:c r="Y1" s="30" t="str">
        <x:f>IF(24&lt;='基礎設定'!$B$5,IF('基礎設定'!$E$31="","指標"&amp;24,'基礎設定'!$E$31),"")</x:f>
      </x:c>
      <x:c r="Z1" s="30" t="str">
        <x:f>IF(25&lt;='基礎設定'!$B$5,IF('基礎設定'!$E$32="","指標"&amp;25,'基礎設定'!$E$32),"")</x:f>
      </x:c>
      <x:c r="AA1" s="30" t="str">
        <x:f>IF(26&lt;='基礎設定'!$B$5,IF('基礎設定'!$E$33="","指標"&amp;26,'基礎設定'!$E$33),"")</x:f>
      </x:c>
      <x:c r="AB1" s="30" t="str">
        <x:f>IF(27&lt;='基礎設定'!$B$5,IF('基礎設定'!$E$34="","指標"&amp;27,'基礎設定'!$E$34),"")</x:f>
      </x:c>
      <x:c r="AC1" s="30" t="str">
        <x:f>IF(28&lt;='基礎設定'!$B$5,IF('基礎設定'!$E$35="","指標"&amp;28,'基礎設定'!$E$35),"")</x:f>
      </x:c>
      <x:c r="AD1" s="30" t="str">
        <x:f>IF(29&lt;='基礎設定'!$B$5,IF('基礎設定'!$E$36="","指標"&amp;29,'基礎設定'!$E$36),"")</x:f>
      </x:c>
      <x:c r="AE1" s="30" t="str">
        <x:f>IF(30&lt;='基礎設定'!$B$5,IF('基礎設定'!$E$37="","指標"&amp;30,'基礎設定'!$E$37),"")</x:f>
      </x:c>
      <x:c r="AF1" s="30" t="str">
        <x:f>IF(31&lt;='基礎設定'!$B$5,IF('基礎設定'!$E$38="","指標"&amp;31,'基礎設定'!$E$38),"")</x:f>
      </x:c>
      <x:c r="AG1" s="30" t="str">
        <x:f>IF(32&lt;='基礎設定'!$B$5,IF('基礎設定'!$E$39="","指標"&amp;32,'基礎設定'!$E$39),"")</x:f>
      </x:c>
      <x:c r="AH1" s="30" t="str">
        <x:f>IF(33&lt;='基礎設定'!$B$5,IF('基礎設定'!$E$40="","指標"&amp;33,'基礎設定'!$E$40),"")</x:f>
      </x:c>
      <x:c r="AI1" s="30" t="str">
        <x:f>IF(34&lt;='基礎設定'!$B$5,IF('基礎設定'!$E$41="","指標"&amp;34,'基礎設定'!$E$41),"")</x:f>
      </x:c>
      <x:c r="AJ1" s="30" t="str">
        <x:f>IF(35&lt;='基礎設定'!$B$5,IF('基礎設定'!$E$42="","指標"&amp;35,'基礎設定'!$E$42),"")</x:f>
      </x:c>
      <x:c r="AK1" s="30" t="str">
        <x:f>IF(36&lt;='基礎設定'!$B$5,IF('基礎設定'!$E$43="","指標"&amp;36,'基礎設定'!$E$43),"")</x:f>
      </x:c>
      <x:c r="AL1" s="30" t="str">
        <x:f>IF(37&lt;='基礎設定'!$B$5,IF('基礎設定'!$E$44="","指標"&amp;37,'基礎設定'!$E$44),"")</x:f>
      </x:c>
      <x:c r="AM1" s="30" t="str">
        <x:f>IF(38&lt;='基礎設定'!$B$5,IF('基礎設定'!$E$45="","指標"&amp;38,'基礎設定'!$E$45),"")</x:f>
      </x:c>
      <x:c r="AN1" s="30" t="str">
        <x:f>IF(39&lt;='基礎設定'!$B$5,IF('基礎設定'!$E$46="","指標"&amp;39,'基礎設定'!$E$46),"")</x:f>
      </x:c>
      <x:c r="AO1" s="30" t="str">
        <x:f>IF(40&lt;='基礎設定'!$B$5,IF('基礎設定'!$E$47="","指標"&amp;40,'基礎設定'!$E$47),"")</x:f>
      </x:c>
      <x:c r="AP1" s="30" t="str">
        <x:f>IF(41&lt;='基礎設定'!$B$5,IF('基礎設定'!$E$48="","指標"&amp;41,'基礎設定'!$E$48),"")</x:f>
      </x:c>
      <x:c r="AQ1" s="30" t="str">
        <x:f>IF(42&lt;='基礎設定'!$B$5,IF('基礎設定'!$E$49="","指標"&amp;42,'基礎設定'!$E$49),"")</x:f>
      </x:c>
      <x:c r="AR1" s="30" t="str">
        <x:f>IF(43&lt;='基礎設定'!$B$5,IF('基礎設定'!$E$50="","指標"&amp;43,'基礎設定'!$E$50),"")</x:f>
      </x:c>
      <x:c r="AS1" s="30" t="str">
        <x:f>IF(44&lt;='基礎設定'!$B$5,IF('基礎設定'!$E$51="","指標"&amp;44,'基礎設定'!$E$51),"")</x:f>
      </x:c>
      <x:c r="AT1" s="30" t="str">
        <x:f>IF(45&lt;='基礎設定'!$B$5,IF('基礎設定'!$E$52="","指標"&amp;45,'基礎設定'!$E$52),"")</x:f>
      </x:c>
      <x:c r="AU1" s="30" t="str">
        <x:f>IF(46&lt;='基礎設定'!$B$5,IF('基礎設定'!$E$53="","指標"&amp;46,'基礎設定'!$E$53),"")</x:f>
      </x:c>
      <x:c r="AV1" s="30" t="str">
        <x:f>IF(47&lt;='基礎設定'!$B$5,IF('基礎設定'!$E$54="","指標"&amp;47,'基礎設定'!$E$54),"")</x:f>
      </x:c>
      <x:c r="AW1" s="30" t="str">
        <x:f>IF(48&lt;='基礎設定'!$B$5,IF('基礎設定'!$E$55="","指標"&amp;48,'基礎設定'!$E$55),"")</x:f>
      </x:c>
      <x:c r="AX1" s="30" t="str">
        <x:f>IF(49&lt;='基礎設定'!$B$5,IF('基礎設定'!$E$56="","指標"&amp;49,'基礎設定'!$E$56),"")</x:f>
      </x:c>
      <x:c r="AY1" s="30" t="str">
        <x:f>IF(50&lt;='基礎設定'!$B$5,IF('基礎設定'!$E$57="","指標"&amp;50,'基礎設定'!$E$57),"")</x:f>
      </x:c>
      <x:c r="AZ1" s="30" t="str">
        <x:f>IF(51&lt;='基礎設定'!$B$5,IF('基礎設定'!$E$58="","指標"&amp;51,'基礎設定'!$E$58),"")</x:f>
      </x:c>
      <x:c r="BA1" s="30" t="str">
        <x:f>IF(52&lt;='基礎設定'!$B$5,IF('基礎設定'!$E$59="","指標"&amp;52,'基礎設定'!$E$59),"")</x:f>
      </x:c>
      <x:c r="BB1" s="30" t="str">
        <x:f>IF(53&lt;='基礎設定'!$B$5,IF('基礎設定'!$E$60="","指標"&amp;53,'基礎設定'!$E$60),"")</x:f>
      </x:c>
      <x:c r="BC1" s="30" t="str">
        <x:f>IF(54&lt;='基礎設定'!$B$5,IF('基礎設定'!$E$61="","指標"&amp;54,'基礎設定'!$E$61),"")</x:f>
      </x:c>
      <x:c r="BD1" s="30" t="str">
        <x:f>IF(55&lt;='基礎設定'!$B$5,IF('基礎設定'!$E$62="","指標"&amp;55,'基礎設定'!$E$62),"")</x:f>
      </x:c>
      <x:c r="BE1" s="30" t="str">
        <x:f>IF(56&lt;='基礎設定'!$B$5,IF('基礎設定'!$E$63="","指標"&amp;56,'基礎設定'!$E$63),"")</x:f>
      </x:c>
      <x:c r="BF1" s="30" t="str">
        <x:f>IF(57&lt;='基礎設定'!$B$5,IF('基礎設定'!$E$64="","指標"&amp;57,'基礎設定'!$E$64),"")</x:f>
      </x:c>
      <x:c r="BG1" s="30" t="str">
        <x:f>IF(58&lt;='基礎設定'!$B$5,IF('基礎設定'!$E$65="","指標"&amp;58,'基礎設定'!$E$65),"")</x:f>
      </x:c>
      <x:c r="BH1" s="30" t="str">
        <x:f>IF(59&lt;='基礎設定'!$B$5,IF('基礎設定'!$E$66="","指標"&amp;59,'基礎設定'!$E$66),"")</x:f>
      </x:c>
      <x:c r="BI1" s="30" t="str">
        <x:f>IF(60&lt;='基礎設定'!$B$5,IF('基礎設定'!$E$67="","指標"&amp;60,'基礎設定'!$E$67),"")</x:f>
      </x:c>
    </x:row>
    <x:row r="2">
      <x:c r="A2" s="9" t="str">
        <x:v>阿部</x:v>
      </x:c>
      <x:c r="B2" s="22" t="n">
        <x:v>5</x:v>
      </x:c>
      <x:c r="C2" s="22"/>
      <x:c r="D2" s="22"/>
      <x:c r="E2" s="22"/>
      <x:c r="F2" s="22"/>
      <x:c r="G2" s="22"/>
      <x:c r="H2" s="22"/>
      <x:c r="I2" s="22"/>
      <x:c r="J2" s="22"/>
      <x:c r="K2" s="22"/>
      <x:c r="L2" s="22"/>
      <x:c r="M2" s="22"/>
      <x:c r="N2" s="22"/>
      <x:c r="O2" s="22"/>
      <x:c r="P2" s="22"/>
      <x:c r="Q2" s="22"/>
      <x:c r="R2" s="22"/>
      <x:c r="S2" s="22"/>
      <x:c r="T2" s="22"/>
      <x:c r="U2" s="22"/>
      <x:c r="V2" s="22"/>
      <x:c r="W2" s="22"/>
      <x:c r="X2" s="22"/>
      <x:c r="Y2" s="22"/>
      <x:c r="Z2" s="22"/>
      <x:c r="AA2" s="22"/>
      <x:c r="AB2" s="22"/>
      <x:c r="AC2" s="22"/>
      <x:c r="AD2" s="22"/>
      <x:c r="AE2" s="22"/>
      <x:c r="AF2" s="22"/>
      <x:c r="AG2" s="22"/>
      <x:c r="AH2" s="22"/>
      <x:c r="AI2" s="22"/>
      <x:c r="AJ2" s="22"/>
      <x:c r="AK2" s="22"/>
      <x:c r="AL2" s="22"/>
      <x:c r="AM2" s="22"/>
      <x:c r="AN2" s="22"/>
      <x:c r="AO2" s="22"/>
      <x:c r="AP2" s="22"/>
      <x:c r="AQ2" s="22"/>
      <x:c r="AR2" s="22"/>
      <x:c r="AS2" s="22"/>
      <x:c r="AT2" s="22"/>
      <x:c r="AU2" s="22"/>
      <x:c r="AV2" s="22"/>
      <x:c r="AW2" s="22"/>
      <x:c r="AX2" s="22"/>
      <x:c r="AY2" s="22"/>
      <x:c r="AZ2" s="22"/>
      <x:c r="BA2" s="22"/>
      <x:c r="BB2" s="22"/>
      <x:c r="BC2" s="22"/>
      <x:c r="BD2" s="22"/>
      <x:c r="BE2" s="22"/>
      <x:c r="BF2" s="22"/>
      <x:c r="BG2" s="22"/>
      <x:c r="BH2" s="22"/>
      <x:c r="BI2" s="22"/>
    </x:row>
    <x:row r="3">
      <x:c r="A3" s="9" t="str">
        <x:v>伊藤</x:v>
      </x:c>
      <x:c r="B3" s="22" t="n">
        <x:v>5</x:v>
      </x:c>
      <x:c r="C3" s="22"/>
      <x:c r="D3" s="22"/>
      <x:c r="E3" s="22"/>
      <x:c r="F3" s="22"/>
      <x:c r="G3" s="22"/>
      <x:c r="H3" s="22"/>
      <x:c r="I3" s="22"/>
      <x:c r="J3" s="22"/>
      <x:c r="K3" s="22"/>
      <x:c r="L3" s="22"/>
      <x:c r="M3" s="22"/>
      <x:c r="N3" s="22"/>
      <x:c r="O3" s="22"/>
      <x:c r="P3" s="22"/>
      <x:c r="Q3" s="22"/>
      <x:c r="R3" s="22"/>
      <x:c r="S3" s="22"/>
      <x:c r="T3" s="22"/>
      <x:c r="U3" s="22"/>
      <x:c r="V3" s="22"/>
      <x:c r="W3" s="22"/>
      <x:c r="X3" s="22"/>
      <x:c r="Y3" s="22"/>
      <x:c r="Z3" s="22"/>
      <x:c r="AA3" s="22"/>
      <x:c r="AB3" s="22"/>
      <x:c r="AC3" s="22"/>
      <x:c r="AD3" s="22"/>
      <x:c r="AE3" s="22"/>
      <x:c r="AF3" s="22"/>
      <x:c r="AG3" s="22"/>
      <x:c r="AH3" s="22"/>
      <x:c r="AI3" s="22"/>
      <x:c r="AJ3" s="22"/>
      <x:c r="AK3" s="22"/>
      <x:c r="AL3" s="22"/>
      <x:c r="AM3" s="22"/>
      <x:c r="AN3" s="22"/>
      <x:c r="AO3" s="22"/>
      <x:c r="AP3" s="22"/>
      <x:c r="AQ3" s="22"/>
      <x:c r="AR3" s="22"/>
      <x:c r="AS3" s="22"/>
      <x:c r="AT3" s="22"/>
      <x:c r="AU3" s="22"/>
      <x:c r="AV3" s="22"/>
      <x:c r="AW3" s="22"/>
      <x:c r="AX3" s="22"/>
      <x:c r="AY3" s="22"/>
      <x:c r="AZ3" s="22"/>
      <x:c r="BA3" s="22"/>
      <x:c r="BB3" s="22"/>
      <x:c r="BC3" s="22"/>
      <x:c r="BD3" s="22"/>
      <x:c r="BE3" s="22"/>
      <x:c r="BF3" s="22"/>
      <x:c r="BG3" s="22"/>
      <x:c r="BH3" s="22"/>
      <x:c r="BI3" s="22"/>
    </x:row>
    <x:row r="4">
      <x:c r="A4" s="9" t="str">
        <x:v>小林</x:v>
      </x:c>
      <x:c r="B4" s="22" t="n">
        <x:v>4</x:v>
      </x:c>
      <x:c r="C4" s="22"/>
      <x:c r="D4" s="22"/>
      <x:c r="E4" s="22"/>
      <x:c r="F4" s="22"/>
      <x:c r="G4" s="22"/>
      <x:c r="H4" s="22"/>
      <x:c r="I4" s="22"/>
      <x:c r="J4" s="22"/>
      <x:c r="K4" s="22"/>
      <x:c r="L4" s="22"/>
      <x:c r="M4" s="22"/>
      <x:c r="N4" s="22"/>
      <x:c r="O4" s="22"/>
      <x:c r="P4" s="22"/>
      <x:c r="Q4" s="22"/>
      <x:c r="R4" s="22"/>
      <x:c r="S4" s="22"/>
      <x:c r="T4" s="22"/>
      <x:c r="U4" s="22"/>
      <x:c r="V4" s="22"/>
      <x:c r="W4" s="22"/>
      <x:c r="X4" s="22"/>
      <x:c r="Y4" s="22"/>
      <x:c r="Z4" s="22"/>
      <x:c r="AA4" s="22"/>
      <x:c r="AB4" s="22"/>
      <x:c r="AC4" s="22"/>
      <x:c r="AD4" s="22"/>
      <x:c r="AE4" s="22"/>
      <x:c r="AF4" s="22"/>
      <x:c r="AG4" s="22"/>
      <x:c r="AH4" s="22"/>
      <x:c r="AI4" s="22"/>
      <x:c r="AJ4" s="22"/>
      <x:c r="AK4" s="22"/>
      <x:c r="AL4" s="22"/>
      <x:c r="AM4" s="22"/>
      <x:c r="AN4" s="22"/>
      <x:c r="AO4" s="22"/>
      <x:c r="AP4" s="22"/>
      <x:c r="AQ4" s="22"/>
      <x:c r="AR4" s="22"/>
      <x:c r="AS4" s="22"/>
      <x:c r="AT4" s="22"/>
      <x:c r="AU4" s="22"/>
      <x:c r="AV4" s="22"/>
      <x:c r="AW4" s="22"/>
      <x:c r="AX4" s="22"/>
      <x:c r="AY4" s="22"/>
      <x:c r="AZ4" s="22"/>
      <x:c r="BA4" s="22"/>
      <x:c r="BB4" s="22"/>
      <x:c r="BC4" s="22"/>
      <x:c r="BD4" s="22"/>
      <x:c r="BE4" s="22"/>
      <x:c r="BF4" s="22"/>
      <x:c r="BG4" s="22"/>
      <x:c r="BH4" s="22"/>
      <x:c r="BI4" s="22"/>
    </x:row>
    <x:row r="5">
      <x:c r="A5" s="9" t="str">
        <x:v>近藤</x:v>
      </x:c>
      <x:c r="B5" s="22" t="n">
        <x:v>6</x:v>
      </x:c>
      <x:c r="C5" s="22"/>
      <x:c r="D5" s="22"/>
      <x:c r="E5" s="22"/>
      <x:c r="F5" s="22"/>
      <x:c r="G5" s="22"/>
      <x:c r="H5" s="22"/>
      <x:c r="I5" s="22"/>
      <x:c r="J5" s="22"/>
      <x:c r="K5" s="22"/>
      <x:c r="L5" s="22"/>
      <x:c r="M5" s="22"/>
      <x:c r="N5" s="22"/>
      <x:c r="O5" s="22"/>
      <x:c r="P5" s="22"/>
      <x:c r="Q5" s="22"/>
      <x:c r="R5" s="22"/>
      <x:c r="S5" s="22"/>
      <x:c r="T5" s="22"/>
      <x:c r="U5" s="22"/>
      <x:c r="V5" s="22"/>
      <x:c r="W5" s="22"/>
      <x:c r="X5" s="22"/>
      <x:c r="Y5" s="22"/>
      <x:c r="Z5" s="22"/>
      <x:c r="AA5" s="22"/>
      <x:c r="AB5" s="22"/>
      <x:c r="AC5" s="22"/>
      <x:c r="AD5" s="22"/>
      <x:c r="AE5" s="22"/>
      <x:c r="AF5" s="22"/>
      <x:c r="AG5" s="22"/>
      <x:c r="AH5" s="22"/>
      <x:c r="AI5" s="22"/>
      <x:c r="AJ5" s="22"/>
      <x:c r="AK5" s="22"/>
      <x:c r="AL5" s="22"/>
      <x:c r="AM5" s="22"/>
      <x:c r="AN5" s="22"/>
      <x:c r="AO5" s="22"/>
      <x:c r="AP5" s="22"/>
      <x:c r="AQ5" s="22"/>
      <x:c r="AR5" s="22"/>
      <x:c r="AS5" s="22"/>
      <x:c r="AT5" s="22"/>
      <x:c r="AU5" s="22"/>
      <x:c r="AV5" s="22"/>
      <x:c r="AW5" s="22"/>
      <x:c r="AX5" s="22"/>
      <x:c r="AY5" s="22"/>
      <x:c r="AZ5" s="22"/>
      <x:c r="BA5" s="22"/>
      <x:c r="BB5" s="22"/>
      <x:c r="BC5" s="22"/>
      <x:c r="BD5" s="22"/>
      <x:c r="BE5" s="22"/>
      <x:c r="BF5" s="22"/>
      <x:c r="BG5" s="22"/>
      <x:c r="BH5" s="22"/>
      <x:c r="BI5" s="22"/>
    </x:row>
    <x:row r="6">
      <x:c r="A6" s="9" t="str">
        <x:v>坂本</x:v>
      </x:c>
      <x:c r="B6" s="22" t="n">
        <x:v>3</x:v>
      </x:c>
      <x:c r="C6" s="22"/>
      <x:c r="D6" s="22"/>
      <x:c r="E6" s="22"/>
      <x:c r="F6" s="22"/>
      <x:c r="G6" s="22"/>
      <x:c r="H6" s="22"/>
      <x:c r="I6" s="22"/>
      <x:c r="J6" s="22"/>
      <x:c r="K6" s="22"/>
      <x:c r="L6" s="22"/>
      <x:c r="M6" s="22"/>
      <x:c r="N6" s="22"/>
      <x:c r="O6" s="22"/>
      <x:c r="P6" s="22"/>
      <x:c r="Q6" s="22"/>
      <x:c r="R6" s="22"/>
      <x:c r="S6" s="22"/>
      <x:c r="T6" s="22"/>
      <x:c r="U6" s="22"/>
      <x:c r="V6" s="22"/>
      <x:c r="W6" s="22"/>
      <x:c r="X6" s="22"/>
      <x:c r="Y6" s="22"/>
      <x:c r="Z6" s="22"/>
      <x:c r="AA6" s="22"/>
      <x:c r="AB6" s="22"/>
      <x:c r="AC6" s="22"/>
      <x:c r="AD6" s="22"/>
      <x:c r="AE6" s="22"/>
      <x:c r="AF6" s="22"/>
      <x:c r="AG6" s="22"/>
      <x:c r="AH6" s="22"/>
      <x:c r="AI6" s="22"/>
      <x:c r="AJ6" s="22"/>
      <x:c r="AK6" s="22"/>
      <x:c r="AL6" s="22"/>
      <x:c r="AM6" s="22"/>
      <x:c r="AN6" s="22"/>
      <x:c r="AO6" s="22"/>
      <x:c r="AP6" s="22"/>
      <x:c r="AQ6" s="22"/>
      <x:c r="AR6" s="22"/>
      <x:c r="AS6" s="22"/>
      <x:c r="AT6" s="22"/>
      <x:c r="AU6" s="22"/>
      <x:c r="AV6" s="22"/>
      <x:c r="AW6" s="22"/>
      <x:c r="AX6" s="22"/>
      <x:c r="AY6" s="22"/>
      <x:c r="AZ6" s="22"/>
      <x:c r="BA6" s="22"/>
      <x:c r="BB6" s="22"/>
      <x:c r="BC6" s="22"/>
      <x:c r="BD6" s="22"/>
      <x:c r="BE6" s="22"/>
      <x:c r="BF6" s="22"/>
      <x:c r="BG6" s="22"/>
      <x:c r="BH6" s="22"/>
      <x:c r="BI6" s="22"/>
    </x:row>
    <x:row r="7">
      <x:c r="A7" s="9" t="str">
        <x:v>藤田</x:v>
      </x:c>
      <x:c r="B7" s="22" t="n">
        <x:v>5</x:v>
      </x:c>
      <x:c r="C7" s="22"/>
      <x:c r="D7" s="22"/>
      <x:c r="E7" s="22"/>
      <x:c r="F7" s="22"/>
      <x:c r="G7" s="22"/>
      <x:c r="H7" s="22"/>
      <x:c r="I7" s="22"/>
      <x:c r="J7" s="22"/>
      <x:c r="K7" s="22"/>
      <x:c r="L7" s="22"/>
      <x:c r="M7" s="22"/>
      <x:c r="N7" s="22"/>
      <x:c r="O7" s="22"/>
      <x:c r="P7" s="22"/>
      <x:c r="Q7" s="22"/>
      <x:c r="R7" s="22"/>
      <x:c r="S7" s="22"/>
      <x:c r="T7" s="22"/>
      <x:c r="U7" s="22"/>
      <x:c r="V7" s="22"/>
      <x:c r="W7" s="22"/>
      <x:c r="X7" s="22"/>
      <x:c r="Y7" s="22"/>
      <x:c r="Z7" s="22"/>
      <x:c r="AA7" s="22"/>
      <x:c r="AB7" s="22"/>
      <x:c r="AC7" s="22"/>
      <x:c r="AD7" s="22"/>
      <x:c r="AE7" s="22"/>
      <x:c r="AF7" s="22"/>
      <x:c r="AG7" s="22"/>
      <x:c r="AH7" s="22"/>
      <x:c r="AI7" s="22"/>
      <x:c r="AJ7" s="22"/>
      <x:c r="AK7" s="22"/>
      <x:c r="AL7" s="22"/>
      <x:c r="AM7" s="22"/>
      <x:c r="AN7" s="22"/>
      <x:c r="AO7" s="22"/>
      <x:c r="AP7" s="22"/>
      <x:c r="AQ7" s="22"/>
      <x:c r="AR7" s="22"/>
      <x:c r="AS7" s="22"/>
      <x:c r="AT7" s="22"/>
      <x:c r="AU7" s="22"/>
      <x:c r="AV7" s="22"/>
      <x:c r="AW7" s="22"/>
      <x:c r="AX7" s="22"/>
      <x:c r="AY7" s="22"/>
      <x:c r="AZ7" s="22"/>
      <x:c r="BA7" s="22"/>
      <x:c r="BB7" s="22"/>
      <x:c r="BC7" s="22"/>
      <x:c r="BD7" s="22"/>
      <x:c r="BE7" s="22"/>
      <x:c r="BF7" s="22"/>
      <x:c r="BG7" s="22"/>
      <x:c r="BH7" s="22"/>
      <x:c r="BI7" s="22"/>
    </x:row>
    <x:row r="8">
      <x:c r="A8" s="9" t="str">
        <x:v>森</x:v>
      </x:c>
      <x:c r="B8" s="22" t="n">
        <x:v>4</x:v>
      </x:c>
      <x:c r="C8" s="22"/>
      <x:c r="D8" s="22"/>
      <x:c r="E8" s="22"/>
      <x:c r="F8" s="22"/>
      <x:c r="G8" s="22"/>
      <x:c r="H8" s="22"/>
      <x:c r="I8" s="22"/>
      <x:c r="J8" s="22"/>
      <x:c r="K8" s="22"/>
      <x:c r="L8" s="22"/>
      <x:c r="M8" s="22"/>
      <x:c r="N8" s="22"/>
      <x:c r="O8" s="22"/>
      <x:c r="P8" s="22"/>
      <x:c r="Q8" s="22"/>
      <x:c r="R8" s="22"/>
      <x:c r="S8" s="22"/>
      <x:c r="T8" s="22"/>
      <x:c r="U8" s="22"/>
      <x:c r="V8" s="22"/>
      <x:c r="W8" s="22"/>
      <x:c r="X8" s="22"/>
      <x:c r="Y8" s="22"/>
      <x:c r="Z8" s="22"/>
      <x:c r="AA8" s="22"/>
      <x:c r="AB8" s="22"/>
      <x:c r="AC8" s="22"/>
      <x:c r="AD8" s="22"/>
      <x:c r="AE8" s="22"/>
      <x:c r="AF8" s="22"/>
      <x:c r="AG8" s="22"/>
      <x:c r="AH8" s="22"/>
      <x:c r="AI8" s="22"/>
      <x:c r="AJ8" s="22"/>
      <x:c r="AK8" s="22"/>
      <x:c r="AL8" s="22"/>
      <x:c r="AM8" s="22"/>
      <x:c r="AN8" s="22"/>
      <x:c r="AO8" s="22"/>
      <x:c r="AP8" s="22"/>
      <x:c r="AQ8" s="22"/>
      <x:c r="AR8" s="22"/>
      <x:c r="AS8" s="22"/>
      <x:c r="AT8" s="22"/>
      <x:c r="AU8" s="22"/>
      <x:c r="AV8" s="22"/>
      <x:c r="AW8" s="22"/>
      <x:c r="AX8" s="22"/>
      <x:c r="AY8" s="22"/>
      <x:c r="AZ8" s="22"/>
      <x:c r="BA8" s="22"/>
      <x:c r="BB8" s="22"/>
      <x:c r="BC8" s="22"/>
      <x:c r="BD8" s="22"/>
      <x:c r="BE8" s="22"/>
      <x:c r="BF8" s="22"/>
      <x:c r="BG8" s="22"/>
      <x:c r="BH8" s="22"/>
      <x:c r="BI8" s="22"/>
    </x:row>
    <x:row r="9">
      <x:c r="A9" s="9" t="str">
        <x:v>山口</x:v>
      </x:c>
      <x:c r="B9" s="22" t="n">
        <x:v>2</x:v>
      </x:c>
      <x:c r="C9" s="22"/>
      <x:c r="D9" s="22"/>
      <x:c r="E9" s="22"/>
      <x:c r="F9" s="22"/>
      <x:c r="G9" s="22"/>
      <x:c r="H9" s="22"/>
      <x:c r="I9" s="22"/>
      <x:c r="J9" s="22"/>
      <x:c r="K9" s="22"/>
      <x:c r="L9" s="22"/>
      <x:c r="M9" s="22"/>
      <x:c r="N9" s="22"/>
      <x:c r="O9" s="22"/>
      <x:c r="P9" s="22"/>
      <x:c r="Q9" s="22"/>
      <x:c r="R9" s="22"/>
      <x:c r="S9" s="22"/>
      <x:c r="T9" s="22"/>
      <x:c r="U9" s="22"/>
      <x:c r="V9" s="22"/>
      <x:c r="W9" s="22"/>
      <x:c r="X9" s="22"/>
      <x:c r="Y9" s="22"/>
      <x:c r="Z9" s="22"/>
      <x:c r="AA9" s="22"/>
      <x:c r="AB9" s="22"/>
      <x:c r="AC9" s="22"/>
      <x:c r="AD9" s="22"/>
      <x:c r="AE9" s="22"/>
      <x:c r="AF9" s="22"/>
      <x:c r="AG9" s="22"/>
      <x:c r="AH9" s="22"/>
      <x:c r="AI9" s="22"/>
      <x:c r="AJ9" s="22"/>
      <x:c r="AK9" s="22"/>
      <x:c r="AL9" s="22"/>
      <x:c r="AM9" s="22"/>
      <x:c r="AN9" s="22"/>
      <x:c r="AO9" s="22"/>
      <x:c r="AP9" s="22"/>
      <x:c r="AQ9" s="22"/>
      <x:c r="AR9" s="22"/>
      <x:c r="AS9" s="22"/>
      <x:c r="AT9" s="22"/>
      <x:c r="AU9" s="22"/>
      <x:c r="AV9" s="22"/>
      <x:c r="AW9" s="22"/>
      <x:c r="AX9" s="22"/>
      <x:c r="AY9" s="22"/>
      <x:c r="AZ9" s="22"/>
      <x:c r="BA9" s="22"/>
      <x:c r="BB9" s="22"/>
      <x:c r="BC9" s="22"/>
      <x:c r="BD9" s="22"/>
      <x:c r="BE9" s="22"/>
      <x:c r="BF9" s="22"/>
      <x:c r="BG9" s="22"/>
      <x:c r="BH9" s="22"/>
      <x:c r="BI9" s="22"/>
    </x:row>
    <x:row r="10">
      <x:c r="A10" s="9" t="str">
        <x:f>IF(9&lt;='基礎設定'!$B$4,IF('基礎設定'!$B$16="","メンバー"&amp;9,'基礎設定'!$B$16),"")</x:f>
      </x:c>
      <x:c r="B10" s="22"/>
      <x:c r="C10" s="22"/>
      <x:c r="D10" s="22"/>
      <x:c r="E10" s="22"/>
      <x:c r="F10" s="22"/>
      <x:c r="G10" s="22"/>
      <x:c r="H10" s="22"/>
      <x:c r="I10" s="22"/>
      <x:c r="J10" s="22"/>
      <x:c r="K10" s="22"/>
      <x:c r="L10" s="22"/>
      <x:c r="M10" s="22"/>
      <x:c r="N10" s="22"/>
      <x:c r="O10" s="22"/>
      <x:c r="P10" s="22"/>
      <x:c r="Q10" s="22"/>
      <x:c r="R10" s="22"/>
      <x:c r="S10" s="22"/>
      <x:c r="T10" s="22"/>
      <x:c r="U10" s="22"/>
      <x:c r="V10" s="22"/>
      <x:c r="W10" s="22"/>
      <x:c r="X10" s="22"/>
      <x:c r="Y10" s="22"/>
      <x:c r="Z10" s="22"/>
      <x:c r="AA10" s="22"/>
      <x:c r="AB10" s="22"/>
      <x:c r="AC10" s="22"/>
      <x:c r="AD10" s="22"/>
      <x:c r="AE10" s="22"/>
      <x:c r="AF10" s="22"/>
      <x:c r="AG10" s="22"/>
      <x:c r="AH10" s="22"/>
      <x:c r="AI10" s="22"/>
      <x:c r="AJ10" s="22"/>
      <x:c r="AK10" s="22"/>
      <x:c r="AL10" s="22"/>
      <x:c r="AM10" s="22"/>
      <x:c r="AN10" s="22"/>
      <x:c r="AO10" s="22"/>
      <x:c r="AP10" s="22"/>
      <x:c r="AQ10" s="22"/>
      <x:c r="AR10" s="22"/>
      <x:c r="AS10" s="22"/>
      <x:c r="AT10" s="22"/>
      <x:c r="AU10" s="22"/>
      <x:c r="AV10" s="22"/>
      <x:c r="AW10" s="22"/>
      <x:c r="AX10" s="22"/>
      <x:c r="AY10" s="22"/>
      <x:c r="AZ10" s="22"/>
      <x:c r="BA10" s="22"/>
      <x:c r="BB10" s="22"/>
      <x:c r="BC10" s="22"/>
      <x:c r="BD10" s="22"/>
      <x:c r="BE10" s="22"/>
      <x:c r="BF10" s="22"/>
      <x:c r="BG10" s="22"/>
      <x:c r="BH10" s="22"/>
      <x:c r="BI10" s="22"/>
    </x:row>
    <x:row r="11">
      <x:c r="A11" s="9" t="str">
        <x:f>IF(10&lt;='基礎設定'!$B$4,IF('基礎設定'!$B$17="","メンバー"&amp;10,'基礎設定'!$B$17),"")</x:f>
      </x:c>
      <x:c r="B11" s="22"/>
      <x:c r="C11" s="22"/>
      <x:c r="D11" s="22"/>
      <x:c r="E11" s="22"/>
      <x:c r="F11" s="22"/>
      <x:c r="G11" s="22"/>
      <x:c r="H11" s="22"/>
      <x:c r="I11" s="22"/>
      <x:c r="J11" s="22"/>
      <x:c r="K11" s="22"/>
      <x:c r="L11" s="22"/>
      <x:c r="M11" s="22"/>
      <x:c r="N11" s="22"/>
      <x:c r="O11" s="22"/>
      <x:c r="P11" s="22"/>
      <x:c r="Q11" s="22"/>
      <x:c r="R11" s="22"/>
      <x:c r="S11" s="22"/>
      <x:c r="T11" s="22"/>
      <x:c r="U11" s="22"/>
      <x:c r="V11" s="22"/>
      <x:c r="W11" s="22"/>
      <x:c r="X11" s="22"/>
      <x:c r="Y11" s="22"/>
      <x:c r="Z11" s="22"/>
      <x:c r="AA11" s="22"/>
      <x:c r="AB11" s="22"/>
      <x:c r="AC11" s="22"/>
      <x:c r="AD11" s="22"/>
      <x:c r="AE11" s="22"/>
      <x:c r="AF11" s="22"/>
      <x:c r="AG11" s="22"/>
      <x:c r="AH11" s="22"/>
      <x:c r="AI11" s="22"/>
      <x:c r="AJ11" s="22"/>
      <x:c r="AK11" s="22"/>
      <x:c r="AL11" s="22"/>
      <x:c r="AM11" s="22"/>
      <x:c r="AN11" s="22"/>
      <x:c r="AO11" s="22"/>
      <x:c r="AP11" s="22"/>
      <x:c r="AQ11" s="22"/>
      <x:c r="AR11" s="22"/>
      <x:c r="AS11" s="22"/>
      <x:c r="AT11" s="22"/>
      <x:c r="AU11" s="22"/>
      <x:c r="AV11" s="22"/>
      <x:c r="AW11" s="22"/>
      <x:c r="AX11" s="22"/>
      <x:c r="AY11" s="22"/>
      <x:c r="AZ11" s="22"/>
      <x:c r="BA11" s="22"/>
      <x:c r="BB11" s="22"/>
      <x:c r="BC11" s="22"/>
      <x:c r="BD11" s="22"/>
      <x:c r="BE11" s="22"/>
      <x:c r="BF11" s="22"/>
      <x:c r="BG11" s="22"/>
      <x:c r="BH11" s="22"/>
      <x:c r="BI11" s="22"/>
    </x:row>
    <x:row r="12">
      <x:c r="A12" s="9" t="str">
        <x:f>IF(11&lt;='基礎設定'!$B$4,IF('基礎設定'!$B$18="","メンバー"&amp;11,'基礎設定'!$B$18),"")</x:f>
      </x:c>
      <x:c r="B12" s="22"/>
      <x:c r="C12" s="22"/>
      <x:c r="D12" s="22"/>
      <x:c r="E12" s="22"/>
      <x:c r="F12" s="22"/>
      <x:c r="G12" s="22"/>
      <x:c r="H12" s="22"/>
      <x:c r="I12" s="22"/>
      <x:c r="J12" s="22"/>
      <x:c r="K12" s="22"/>
      <x:c r="L12" s="22"/>
      <x:c r="M12" s="22"/>
      <x:c r="N12" s="22"/>
      <x:c r="O12" s="22"/>
      <x:c r="P12" s="22"/>
      <x:c r="Q12" s="22"/>
      <x:c r="R12" s="22"/>
      <x:c r="S12" s="22"/>
      <x:c r="T12" s="22"/>
      <x:c r="U12" s="22"/>
      <x:c r="V12" s="22"/>
      <x:c r="W12" s="22"/>
      <x:c r="X12" s="22"/>
      <x:c r="Y12" s="22"/>
      <x:c r="Z12" s="22"/>
      <x:c r="AA12" s="22"/>
      <x:c r="AB12" s="22"/>
      <x:c r="AC12" s="22"/>
      <x:c r="AD12" s="22"/>
      <x:c r="AE12" s="22"/>
      <x:c r="AF12" s="22"/>
      <x:c r="AG12" s="22"/>
      <x:c r="AH12" s="22"/>
      <x:c r="AI12" s="22"/>
      <x:c r="AJ12" s="22"/>
      <x:c r="AK12" s="22"/>
      <x:c r="AL12" s="22"/>
      <x:c r="AM12" s="22"/>
      <x:c r="AN12" s="22"/>
      <x:c r="AO12" s="22"/>
      <x:c r="AP12" s="22"/>
      <x:c r="AQ12" s="22"/>
      <x:c r="AR12" s="22"/>
      <x:c r="AS12" s="22"/>
      <x:c r="AT12" s="22"/>
      <x:c r="AU12" s="22"/>
      <x:c r="AV12" s="22"/>
      <x:c r="AW12" s="22"/>
      <x:c r="AX12" s="22"/>
      <x:c r="AY12" s="22"/>
      <x:c r="AZ12" s="22"/>
      <x:c r="BA12" s="22"/>
      <x:c r="BB12" s="22"/>
      <x:c r="BC12" s="22"/>
      <x:c r="BD12" s="22"/>
      <x:c r="BE12" s="22"/>
      <x:c r="BF12" s="22"/>
      <x:c r="BG12" s="22"/>
      <x:c r="BH12" s="22"/>
      <x:c r="BI12" s="22"/>
    </x:row>
    <x:row r="13">
      <x:c r="A13" s="9" t="str">
        <x:f>IF(12&lt;='基礎設定'!$B$4,IF('基礎設定'!$B$19="","メンバー"&amp;12,'基礎設定'!$B$19),"")</x:f>
      </x:c>
      <x:c r="B13" s="22"/>
      <x:c r="C13" s="22"/>
      <x:c r="D13" s="22"/>
      <x:c r="E13" s="22"/>
      <x:c r="F13" s="22"/>
      <x:c r="G13" s="22"/>
      <x:c r="H13" s="22"/>
      <x:c r="I13" s="22"/>
      <x:c r="J13" s="22"/>
      <x:c r="K13" s="22"/>
      <x:c r="L13" s="22"/>
      <x:c r="M13" s="22"/>
      <x:c r="N13" s="22"/>
      <x:c r="O13" s="22"/>
      <x:c r="P13" s="22"/>
      <x:c r="Q13" s="22"/>
      <x:c r="R13" s="22"/>
      <x:c r="S13" s="22"/>
      <x:c r="T13" s="22"/>
      <x:c r="U13" s="22"/>
      <x:c r="V13" s="22"/>
      <x:c r="W13" s="22"/>
      <x:c r="X13" s="22"/>
      <x:c r="Y13" s="22"/>
      <x:c r="Z13" s="22"/>
      <x:c r="AA13" s="22"/>
      <x:c r="AB13" s="22"/>
      <x:c r="AC13" s="22"/>
      <x:c r="AD13" s="22"/>
      <x:c r="AE13" s="22"/>
      <x:c r="AF13" s="22"/>
      <x:c r="AG13" s="22"/>
      <x:c r="AH13" s="22"/>
      <x:c r="AI13" s="22"/>
      <x:c r="AJ13" s="22"/>
      <x:c r="AK13" s="22"/>
      <x:c r="AL13" s="22"/>
      <x:c r="AM13" s="22"/>
      <x:c r="AN13" s="22"/>
      <x:c r="AO13" s="22"/>
      <x:c r="AP13" s="22"/>
      <x:c r="AQ13" s="22"/>
      <x:c r="AR13" s="22"/>
      <x:c r="AS13" s="22"/>
      <x:c r="AT13" s="22"/>
      <x:c r="AU13" s="22"/>
      <x:c r="AV13" s="22"/>
      <x:c r="AW13" s="22"/>
      <x:c r="AX13" s="22"/>
      <x:c r="AY13" s="22"/>
      <x:c r="AZ13" s="22"/>
      <x:c r="BA13" s="22"/>
      <x:c r="BB13" s="22"/>
      <x:c r="BC13" s="22"/>
      <x:c r="BD13" s="22"/>
      <x:c r="BE13" s="22"/>
      <x:c r="BF13" s="22"/>
      <x:c r="BG13" s="22"/>
      <x:c r="BH13" s="22"/>
      <x:c r="BI13" s="22"/>
    </x:row>
    <x:row r="14">
      <x:c r="A14" s="9" t="str">
        <x:f>IF(13&lt;='基礎設定'!$B$4,IF('基礎設定'!$B$20="","メンバー"&amp;13,'基礎設定'!$B$20),"")</x:f>
      </x:c>
      <x:c r="B14" s="22"/>
      <x:c r="C14" s="22"/>
      <x:c r="D14" s="22"/>
      <x:c r="E14" s="22"/>
      <x:c r="F14" s="22"/>
      <x:c r="G14" s="22"/>
      <x:c r="H14" s="22"/>
      <x:c r="I14" s="22"/>
      <x:c r="J14" s="22"/>
      <x:c r="K14" s="22"/>
      <x:c r="L14" s="22"/>
      <x:c r="M14" s="22"/>
      <x:c r="N14" s="22"/>
      <x:c r="O14" s="22"/>
      <x:c r="P14" s="22"/>
      <x:c r="Q14" s="22"/>
      <x:c r="R14" s="22"/>
      <x:c r="S14" s="22"/>
      <x:c r="T14" s="22"/>
      <x:c r="U14" s="22"/>
      <x:c r="V14" s="22"/>
      <x:c r="W14" s="22"/>
      <x:c r="X14" s="22"/>
      <x:c r="Y14" s="22"/>
      <x:c r="Z14" s="22"/>
      <x:c r="AA14" s="22"/>
      <x:c r="AB14" s="22"/>
      <x:c r="AC14" s="22"/>
      <x:c r="AD14" s="22"/>
      <x:c r="AE14" s="22"/>
      <x:c r="AF14" s="22"/>
      <x:c r="AG14" s="22"/>
      <x:c r="AH14" s="22"/>
      <x:c r="AI14" s="22"/>
      <x:c r="AJ14" s="22"/>
      <x:c r="AK14" s="22"/>
      <x:c r="AL14" s="22"/>
      <x:c r="AM14" s="22"/>
      <x:c r="AN14" s="22"/>
      <x:c r="AO14" s="22"/>
      <x:c r="AP14" s="22"/>
      <x:c r="AQ14" s="22"/>
      <x:c r="AR14" s="22"/>
      <x:c r="AS14" s="22"/>
      <x:c r="AT14" s="22"/>
      <x:c r="AU14" s="22"/>
      <x:c r="AV14" s="22"/>
      <x:c r="AW14" s="22"/>
      <x:c r="AX14" s="22"/>
      <x:c r="AY14" s="22"/>
      <x:c r="AZ14" s="22"/>
      <x:c r="BA14" s="22"/>
      <x:c r="BB14" s="22"/>
      <x:c r="BC14" s="22"/>
      <x:c r="BD14" s="22"/>
      <x:c r="BE14" s="22"/>
      <x:c r="BF14" s="22"/>
      <x:c r="BG14" s="22"/>
      <x:c r="BH14" s="22"/>
      <x:c r="BI14" s="22"/>
    </x:row>
    <x:row r="15">
      <x:c r="A15" s="9" t="str">
        <x:f>IF(14&lt;='基礎設定'!$B$4,IF('基礎設定'!$B$21="","メンバー"&amp;14,'基礎設定'!$B$21),"")</x:f>
      </x:c>
      <x:c r="B15" s="22"/>
      <x:c r="C15" s="22"/>
      <x:c r="D15" s="22"/>
      <x:c r="E15" s="22"/>
      <x:c r="F15" s="22"/>
      <x:c r="G15" s="22"/>
      <x:c r="H15" s="22"/>
      <x:c r="I15" s="22"/>
      <x:c r="J15" s="22"/>
      <x:c r="K15" s="22"/>
      <x:c r="L15" s="22"/>
      <x:c r="M15" s="22"/>
      <x:c r="N15" s="22"/>
      <x:c r="O15" s="22"/>
      <x:c r="P15" s="22"/>
      <x:c r="Q15" s="22"/>
      <x:c r="R15" s="22"/>
      <x:c r="S15" s="22"/>
      <x:c r="T15" s="22"/>
      <x:c r="U15" s="22"/>
      <x:c r="V15" s="22"/>
      <x:c r="W15" s="22"/>
      <x:c r="X15" s="22"/>
      <x:c r="Y15" s="22"/>
      <x:c r="Z15" s="22"/>
      <x:c r="AA15" s="22"/>
      <x:c r="AB15" s="22"/>
      <x:c r="AC15" s="22"/>
      <x:c r="AD15" s="22"/>
      <x:c r="AE15" s="22"/>
      <x:c r="AF15" s="22"/>
      <x:c r="AG15" s="22"/>
      <x:c r="AH15" s="22"/>
      <x:c r="AI15" s="22"/>
      <x:c r="AJ15" s="22"/>
      <x:c r="AK15" s="22"/>
      <x:c r="AL15" s="22"/>
      <x:c r="AM15" s="22"/>
      <x:c r="AN15" s="22"/>
      <x:c r="AO15" s="22"/>
      <x:c r="AP15" s="22"/>
      <x:c r="AQ15" s="22"/>
      <x:c r="AR15" s="22"/>
      <x:c r="AS15" s="22"/>
      <x:c r="AT15" s="22"/>
      <x:c r="AU15" s="22"/>
      <x:c r="AV15" s="22"/>
      <x:c r="AW15" s="22"/>
      <x:c r="AX15" s="22"/>
      <x:c r="AY15" s="22"/>
      <x:c r="AZ15" s="22"/>
      <x:c r="BA15" s="22"/>
      <x:c r="BB15" s="22"/>
      <x:c r="BC15" s="22"/>
      <x:c r="BD15" s="22"/>
      <x:c r="BE15" s="22"/>
      <x:c r="BF15" s="22"/>
      <x:c r="BG15" s="22"/>
      <x:c r="BH15" s="22"/>
      <x:c r="BI15" s="22"/>
    </x:row>
    <x:row r="16">
      <x:c r="A16" s="9" t="str">
        <x:f>IF(15&lt;='基礎設定'!$B$4,IF('基礎設定'!$B$22="","メンバー"&amp;15,'基礎設定'!$B$22),"")</x:f>
      </x:c>
      <x:c r="B16" s="22"/>
      <x:c r="C16" s="22"/>
      <x:c r="D16" s="22"/>
      <x:c r="E16" s="22"/>
      <x:c r="F16" s="22"/>
      <x:c r="G16" s="22"/>
      <x:c r="H16" s="22"/>
      <x:c r="I16" s="22"/>
      <x:c r="J16" s="22"/>
      <x:c r="K16" s="22"/>
      <x:c r="L16" s="22"/>
      <x:c r="M16" s="22"/>
      <x:c r="N16" s="22"/>
      <x:c r="O16" s="22"/>
      <x:c r="P16" s="22"/>
      <x:c r="Q16" s="22"/>
      <x:c r="R16" s="22"/>
      <x:c r="S16" s="22"/>
      <x:c r="T16" s="22"/>
      <x:c r="U16" s="22"/>
      <x:c r="V16" s="22"/>
      <x:c r="W16" s="22"/>
      <x:c r="X16" s="22"/>
      <x:c r="Y16" s="22"/>
      <x:c r="Z16" s="22"/>
      <x:c r="AA16" s="22"/>
      <x:c r="AB16" s="22"/>
      <x:c r="AC16" s="22"/>
      <x:c r="AD16" s="22"/>
      <x:c r="AE16" s="22"/>
      <x:c r="AF16" s="22"/>
      <x:c r="AG16" s="22"/>
      <x:c r="AH16" s="22"/>
      <x:c r="AI16" s="22"/>
      <x:c r="AJ16" s="22"/>
      <x:c r="AK16" s="22"/>
      <x:c r="AL16" s="22"/>
      <x:c r="AM16" s="22"/>
      <x:c r="AN16" s="22"/>
      <x:c r="AO16" s="22"/>
      <x:c r="AP16" s="22"/>
      <x:c r="AQ16" s="22"/>
      <x:c r="AR16" s="22"/>
      <x:c r="AS16" s="22"/>
      <x:c r="AT16" s="22"/>
      <x:c r="AU16" s="22"/>
      <x:c r="AV16" s="22"/>
      <x:c r="AW16" s="22"/>
      <x:c r="AX16" s="22"/>
      <x:c r="AY16" s="22"/>
      <x:c r="AZ16" s="22"/>
      <x:c r="BA16" s="22"/>
      <x:c r="BB16" s="22"/>
      <x:c r="BC16" s="22"/>
      <x:c r="BD16" s="22"/>
      <x:c r="BE16" s="22"/>
      <x:c r="BF16" s="22"/>
      <x:c r="BG16" s="22"/>
      <x:c r="BH16" s="22"/>
      <x:c r="BI16" s="22"/>
    </x:row>
    <x:row r="17">
      <x:c r="A17" s="9" t="str">
        <x:f>IF(16&lt;='基礎設定'!$B$4,IF('基礎設定'!$B$23="","メンバー"&amp;16,'基礎設定'!$B$23),"")</x:f>
      </x:c>
      <x:c r="B17" s="22"/>
      <x:c r="C17" s="22"/>
      <x:c r="D17" s="22"/>
      <x:c r="E17" s="22"/>
      <x:c r="F17" s="22"/>
      <x:c r="G17" s="22"/>
      <x:c r="H17" s="22"/>
      <x:c r="I17" s="22"/>
      <x:c r="J17" s="22"/>
      <x:c r="K17" s="22"/>
      <x:c r="L17" s="22"/>
      <x:c r="M17" s="22"/>
      <x:c r="N17" s="22"/>
      <x:c r="O17" s="22"/>
      <x:c r="P17" s="22"/>
      <x:c r="Q17" s="22"/>
      <x:c r="R17" s="22"/>
      <x:c r="S17" s="22"/>
      <x:c r="T17" s="22"/>
      <x:c r="U17" s="22"/>
      <x:c r="V17" s="22"/>
      <x:c r="W17" s="22"/>
      <x:c r="X17" s="22"/>
      <x:c r="Y17" s="22"/>
      <x:c r="Z17" s="22"/>
      <x:c r="AA17" s="22"/>
      <x:c r="AB17" s="22"/>
      <x:c r="AC17" s="22"/>
      <x:c r="AD17" s="22"/>
      <x:c r="AE17" s="22"/>
      <x:c r="AF17" s="22"/>
      <x:c r="AG17" s="22"/>
      <x:c r="AH17" s="22"/>
      <x:c r="AI17" s="22"/>
      <x:c r="AJ17" s="22"/>
      <x:c r="AK17" s="22"/>
      <x:c r="AL17" s="22"/>
      <x:c r="AM17" s="22"/>
      <x:c r="AN17" s="22"/>
      <x:c r="AO17" s="22"/>
      <x:c r="AP17" s="22"/>
      <x:c r="AQ17" s="22"/>
      <x:c r="AR17" s="22"/>
      <x:c r="AS17" s="22"/>
      <x:c r="AT17" s="22"/>
      <x:c r="AU17" s="22"/>
      <x:c r="AV17" s="22"/>
      <x:c r="AW17" s="22"/>
      <x:c r="AX17" s="22"/>
      <x:c r="AY17" s="22"/>
      <x:c r="AZ17" s="22"/>
      <x:c r="BA17" s="22"/>
      <x:c r="BB17" s="22"/>
      <x:c r="BC17" s="22"/>
      <x:c r="BD17" s="22"/>
      <x:c r="BE17" s="22"/>
      <x:c r="BF17" s="22"/>
      <x:c r="BG17" s="22"/>
      <x:c r="BH17" s="22"/>
      <x:c r="BI17" s="22"/>
    </x:row>
    <x:row r="18">
      <x:c r="A18" s="9" t="str">
        <x:f>IF(17&lt;='基礎設定'!$B$4,IF('基礎設定'!$B$24="","メンバー"&amp;17,'基礎設定'!$B$24),"")</x:f>
      </x:c>
      <x:c r="B18" s="22"/>
      <x:c r="C18" s="22"/>
      <x:c r="D18" s="22"/>
      <x:c r="E18" s="22"/>
      <x:c r="F18" s="22"/>
      <x:c r="G18" s="22"/>
      <x:c r="H18" s="22"/>
      <x:c r="I18" s="22"/>
      <x:c r="J18" s="22"/>
      <x:c r="K18" s="22"/>
      <x:c r="L18" s="22"/>
      <x:c r="M18" s="22"/>
      <x:c r="N18" s="22"/>
      <x:c r="O18" s="22"/>
      <x:c r="P18" s="22"/>
      <x:c r="Q18" s="22"/>
      <x:c r="R18" s="22"/>
      <x:c r="S18" s="22"/>
      <x:c r="T18" s="22"/>
      <x:c r="U18" s="22"/>
      <x:c r="V18" s="22"/>
      <x:c r="W18" s="22"/>
      <x:c r="X18" s="22"/>
      <x:c r="Y18" s="22"/>
      <x:c r="Z18" s="22"/>
      <x:c r="AA18" s="22"/>
      <x:c r="AB18" s="22"/>
      <x:c r="AC18" s="22"/>
      <x:c r="AD18" s="22"/>
      <x:c r="AE18" s="22"/>
      <x:c r="AF18" s="22"/>
      <x:c r="AG18" s="22"/>
      <x:c r="AH18" s="22"/>
      <x:c r="AI18" s="22"/>
      <x:c r="AJ18" s="22"/>
      <x:c r="AK18" s="22"/>
      <x:c r="AL18" s="22"/>
      <x:c r="AM18" s="22"/>
      <x:c r="AN18" s="22"/>
      <x:c r="AO18" s="22"/>
      <x:c r="AP18" s="22"/>
      <x:c r="AQ18" s="22"/>
      <x:c r="AR18" s="22"/>
      <x:c r="AS18" s="22"/>
      <x:c r="AT18" s="22"/>
      <x:c r="AU18" s="22"/>
      <x:c r="AV18" s="22"/>
      <x:c r="AW18" s="22"/>
      <x:c r="AX18" s="22"/>
      <x:c r="AY18" s="22"/>
      <x:c r="AZ18" s="22"/>
      <x:c r="BA18" s="22"/>
      <x:c r="BB18" s="22"/>
      <x:c r="BC18" s="22"/>
      <x:c r="BD18" s="22"/>
      <x:c r="BE18" s="22"/>
      <x:c r="BF18" s="22"/>
      <x:c r="BG18" s="22"/>
      <x:c r="BH18" s="22"/>
      <x:c r="BI18" s="22"/>
    </x:row>
    <x:row r="19">
      <x:c r="A19" s="9" t="str">
        <x:f>IF(18&lt;='基礎設定'!$B$4,IF('基礎設定'!$B$25="","メンバー"&amp;18,'基礎設定'!$B$25),"")</x:f>
      </x:c>
      <x:c r="B19" s="22"/>
      <x:c r="C19" s="22"/>
      <x:c r="D19" s="22"/>
      <x:c r="E19" s="22"/>
      <x:c r="F19" s="22"/>
      <x:c r="G19" s="22"/>
      <x:c r="H19" s="22"/>
      <x:c r="I19" s="22"/>
      <x:c r="J19" s="22"/>
      <x:c r="K19" s="22"/>
      <x:c r="L19" s="22"/>
      <x:c r="M19" s="22"/>
      <x:c r="N19" s="22"/>
      <x:c r="O19" s="22"/>
      <x:c r="P19" s="22"/>
      <x:c r="Q19" s="22"/>
      <x:c r="R19" s="22"/>
      <x:c r="S19" s="22"/>
      <x:c r="T19" s="22"/>
      <x:c r="U19" s="22"/>
      <x:c r="V19" s="22"/>
      <x:c r="W19" s="22"/>
      <x:c r="X19" s="22"/>
      <x:c r="Y19" s="22"/>
      <x:c r="Z19" s="22"/>
      <x:c r="AA19" s="22"/>
      <x:c r="AB19" s="22"/>
      <x:c r="AC19" s="22"/>
      <x:c r="AD19" s="22"/>
      <x:c r="AE19" s="22"/>
      <x:c r="AF19" s="22"/>
      <x:c r="AG19" s="22"/>
      <x:c r="AH19" s="22"/>
      <x:c r="AI19" s="22"/>
      <x:c r="AJ19" s="22"/>
      <x:c r="AK19" s="22"/>
      <x:c r="AL19" s="22"/>
      <x:c r="AM19" s="22"/>
      <x:c r="AN19" s="22"/>
      <x:c r="AO19" s="22"/>
      <x:c r="AP19" s="22"/>
      <x:c r="AQ19" s="22"/>
      <x:c r="AR19" s="22"/>
      <x:c r="AS19" s="22"/>
      <x:c r="AT19" s="22"/>
      <x:c r="AU19" s="22"/>
      <x:c r="AV19" s="22"/>
      <x:c r="AW19" s="22"/>
      <x:c r="AX19" s="22"/>
      <x:c r="AY19" s="22"/>
      <x:c r="AZ19" s="22"/>
      <x:c r="BA19" s="22"/>
      <x:c r="BB19" s="22"/>
      <x:c r="BC19" s="22"/>
      <x:c r="BD19" s="22"/>
      <x:c r="BE19" s="22"/>
      <x:c r="BF19" s="22"/>
      <x:c r="BG19" s="22"/>
      <x:c r="BH19" s="22"/>
      <x:c r="BI19" s="22"/>
    </x:row>
    <x:row r="20">
      <x:c r="A20" s="9" t="str">
        <x:f>IF(19&lt;='基礎設定'!$B$4,IF('基礎設定'!$B$26="","メンバー"&amp;19,'基礎設定'!$B$26),"")</x:f>
      </x:c>
      <x:c r="B20" s="22"/>
      <x:c r="C20" s="22"/>
      <x:c r="D20" s="22"/>
      <x:c r="E20" s="22"/>
      <x:c r="F20" s="22"/>
      <x:c r="G20" s="22"/>
      <x:c r="H20" s="22"/>
      <x:c r="I20" s="22"/>
      <x:c r="J20" s="22"/>
      <x:c r="K20" s="22"/>
      <x:c r="L20" s="22"/>
      <x:c r="M20" s="22"/>
      <x:c r="N20" s="22"/>
      <x:c r="O20" s="22"/>
      <x:c r="P20" s="22"/>
      <x:c r="Q20" s="22"/>
      <x:c r="R20" s="22"/>
      <x:c r="S20" s="22"/>
      <x:c r="T20" s="22"/>
      <x:c r="U20" s="22"/>
      <x:c r="V20" s="22"/>
      <x:c r="W20" s="22"/>
      <x:c r="X20" s="22"/>
      <x:c r="Y20" s="22"/>
      <x:c r="Z20" s="22"/>
      <x:c r="AA20" s="22"/>
      <x:c r="AB20" s="22"/>
      <x:c r="AC20" s="22"/>
      <x:c r="AD20" s="22"/>
      <x:c r="AE20" s="22"/>
      <x:c r="AF20" s="22"/>
      <x:c r="AG20" s="22"/>
      <x:c r="AH20" s="22"/>
      <x:c r="AI20" s="22"/>
      <x:c r="AJ20" s="22"/>
      <x:c r="AK20" s="22"/>
      <x:c r="AL20" s="22"/>
      <x:c r="AM20" s="22"/>
      <x:c r="AN20" s="22"/>
      <x:c r="AO20" s="22"/>
      <x:c r="AP20" s="22"/>
      <x:c r="AQ20" s="22"/>
      <x:c r="AR20" s="22"/>
      <x:c r="AS20" s="22"/>
      <x:c r="AT20" s="22"/>
      <x:c r="AU20" s="22"/>
      <x:c r="AV20" s="22"/>
      <x:c r="AW20" s="22"/>
      <x:c r="AX20" s="22"/>
      <x:c r="AY20" s="22"/>
      <x:c r="AZ20" s="22"/>
      <x:c r="BA20" s="22"/>
      <x:c r="BB20" s="22"/>
      <x:c r="BC20" s="22"/>
      <x:c r="BD20" s="22"/>
      <x:c r="BE20" s="22"/>
      <x:c r="BF20" s="22"/>
      <x:c r="BG20" s="22"/>
      <x:c r="BH20" s="22"/>
      <x:c r="BI20" s="22"/>
    </x:row>
    <x:row r="21">
      <x:c r="A21" s="9" t="str">
        <x:f>IF(20&lt;='基礎設定'!$B$4,IF('基礎設定'!$B$27="","メンバー"&amp;20,'基礎設定'!$B$27),"")</x:f>
      </x:c>
      <x:c r="B21" s="22"/>
      <x:c r="C21" s="22"/>
      <x:c r="D21" s="22"/>
      <x:c r="E21" s="22"/>
      <x:c r="F21" s="22"/>
      <x:c r="G21" s="22"/>
      <x:c r="H21" s="22"/>
      <x:c r="I21" s="22"/>
      <x:c r="J21" s="22"/>
      <x:c r="K21" s="22"/>
      <x:c r="L21" s="22"/>
      <x:c r="M21" s="22"/>
      <x:c r="N21" s="22"/>
      <x:c r="O21" s="22"/>
      <x:c r="P21" s="22"/>
      <x:c r="Q21" s="22"/>
      <x:c r="R21" s="22"/>
      <x:c r="S21" s="22"/>
      <x:c r="T21" s="22"/>
      <x:c r="U21" s="22"/>
      <x:c r="V21" s="22"/>
      <x:c r="W21" s="22"/>
      <x:c r="X21" s="22"/>
      <x:c r="Y21" s="22"/>
      <x:c r="Z21" s="22"/>
      <x:c r="AA21" s="22"/>
      <x:c r="AB21" s="22"/>
      <x:c r="AC21" s="22"/>
      <x:c r="AD21" s="22"/>
      <x:c r="AE21" s="22"/>
      <x:c r="AF21" s="22"/>
      <x:c r="AG21" s="22"/>
      <x:c r="AH21" s="22"/>
      <x:c r="AI21" s="22"/>
      <x:c r="AJ21" s="22"/>
      <x:c r="AK21" s="22"/>
      <x:c r="AL21" s="22"/>
      <x:c r="AM21" s="22"/>
      <x:c r="AN21" s="22"/>
      <x:c r="AO21" s="22"/>
      <x:c r="AP21" s="22"/>
      <x:c r="AQ21" s="22"/>
      <x:c r="AR21" s="22"/>
      <x:c r="AS21" s="22"/>
      <x:c r="AT21" s="22"/>
      <x:c r="AU21" s="22"/>
      <x:c r="AV21" s="22"/>
      <x:c r="AW21" s="22"/>
      <x:c r="AX21" s="22"/>
      <x:c r="AY21" s="22"/>
      <x:c r="AZ21" s="22"/>
      <x:c r="BA21" s="22"/>
      <x:c r="BB21" s="22"/>
      <x:c r="BC21" s="22"/>
      <x:c r="BD21" s="22"/>
      <x:c r="BE21" s="22"/>
      <x:c r="BF21" s="22"/>
      <x:c r="BG21" s="22"/>
      <x:c r="BH21" s="22"/>
      <x:c r="BI21" s="22"/>
    </x:row>
    <x:row r="22">
      <x:c r="A22" s="9" t="str">
        <x:f>IF(21&lt;='基礎設定'!$B$4,IF('基礎設定'!$B$28="","メンバー"&amp;21,'基礎設定'!$B$28),"")</x:f>
      </x:c>
      <x:c r="B22" s="22"/>
      <x:c r="C22" s="22"/>
      <x:c r="D22" s="22"/>
      <x:c r="E22" s="22"/>
      <x:c r="F22" s="22"/>
      <x:c r="G22" s="22"/>
      <x:c r="H22" s="22"/>
      <x:c r="I22" s="22"/>
      <x:c r="J22" s="22"/>
      <x:c r="K22" s="22"/>
      <x:c r="L22" s="22"/>
      <x:c r="M22" s="22"/>
      <x:c r="N22" s="22"/>
      <x:c r="O22" s="22"/>
      <x:c r="P22" s="22"/>
      <x:c r="Q22" s="22"/>
      <x:c r="R22" s="22"/>
      <x:c r="S22" s="22"/>
      <x:c r="T22" s="22"/>
      <x:c r="U22" s="22"/>
      <x:c r="V22" s="22"/>
      <x:c r="W22" s="22"/>
      <x:c r="X22" s="22"/>
      <x:c r="Y22" s="22"/>
      <x:c r="Z22" s="22"/>
      <x:c r="AA22" s="22"/>
      <x:c r="AB22" s="22"/>
      <x:c r="AC22" s="22"/>
      <x:c r="AD22" s="22"/>
      <x:c r="AE22" s="22"/>
      <x:c r="AF22" s="22"/>
      <x:c r="AG22" s="22"/>
      <x:c r="AH22" s="22"/>
      <x:c r="AI22" s="22"/>
      <x:c r="AJ22" s="22"/>
      <x:c r="AK22" s="22"/>
      <x:c r="AL22" s="22"/>
      <x:c r="AM22" s="22"/>
      <x:c r="AN22" s="22"/>
      <x:c r="AO22" s="22"/>
      <x:c r="AP22" s="22"/>
      <x:c r="AQ22" s="22"/>
      <x:c r="AR22" s="22"/>
      <x:c r="AS22" s="22"/>
      <x:c r="AT22" s="22"/>
      <x:c r="AU22" s="22"/>
      <x:c r="AV22" s="22"/>
      <x:c r="AW22" s="22"/>
      <x:c r="AX22" s="22"/>
      <x:c r="AY22" s="22"/>
      <x:c r="AZ22" s="22"/>
      <x:c r="BA22" s="22"/>
      <x:c r="BB22" s="22"/>
      <x:c r="BC22" s="22"/>
      <x:c r="BD22" s="22"/>
      <x:c r="BE22" s="22"/>
      <x:c r="BF22" s="22"/>
      <x:c r="BG22" s="22"/>
      <x:c r="BH22" s="22"/>
      <x:c r="BI22" s="22"/>
    </x:row>
    <x:row r="23">
      <x:c r="A23" s="9" t="str">
        <x:f>IF(22&lt;='基礎設定'!$B$4,IF('基礎設定'!$B$29="","メンバー"&amp;22,'基礎設定'!$B$29),"")</x:f>
      </x:c>
      <x:c r="B23" s="22"/>
      <x:c r="C23" s="22"/>
      <x:c r="D23" s="22"/>
      <x:c r="E23" s="22"/>
      <x:c r="F23" s="22"/>
      <x:c r="G23" s="22"/>
      <x:c r="H23" s="22"/>
      <x:c r="I23" s="22"/>
      <x:c r="J23" s="22"/>
      <x:c r="K23" s="22"/>
      <x:c r="L23" s="22"/>
      <x:c r="M23" s="22"/>
      <x:c r="N23" s="22"/>
      <x:c r="O23" s="22"/>
      <x:c r="P23" s="22"/>
      <x:c r="Q23" s="22"/>
      <x:c r="R23" s="22"/>
      <x:c r="S23" s="22"/>
      <x:c r="T23" s="22"/>
      <x:c r="U23" s="22"/>
      <x:c r="V23" s="22"/>
      <x:c r="W23" s="22"/>
      <x:c r="X23" s="22"/>
      <x:c r="Y23" s="22"/>
      <x:c r="Z23" s="22"/>
      <x:c r="AA23" s="22"/>
      <x:c r="AB23" s="22"/>
      <x:c r="AC23" s="22"/>
      <x:c r="AD23" s="22"/>
      <x:c r="AE23" s="22"/>
      <x:c r="AF23" s="22"/>
      <x:c r="AG23" s="22"/>
      <x:c r="AH23" s="22"/>
      <x:c r="AI23" s="22"/>
      <x:c r="AJ23" s="22"/>
      <x:c r="AK23" s="22"/>
      <x:c r="AL23" s="22"/>
      <x:c r="AM23" s="22"/>
      <x:c r="AN23" s="22"/>
      <x:c r="AO23" s="22"/>
      <x:c r="AP23" s="22"/>
      <x:c r="AQ23" s="22"/>
      <x:c r="AR23" s="22"/>
      <x:c r="AS23" s="22"/>
      <x:c r="AT23" s="22"/>
      <x:c r="AU23" s="22"/>
      <x:c r="AV23" s="22"/>
      <x:c r="AW23" s="22"/>
      <x:c r="AX23" s="22"/>
      <x:c r="AY23" s="22"/>
      <x:c r="AZ23" s="22"/>
      <x:c r="BA23" s="22"/>
      <x:c r="BB23" s="22"/>
      <x:c r="BC23" s="22"/>
      <x:c r="BD23" s="22"/>
      <x:c r="BE23" s="22"/>
      <x:c r="BF23" s="22"/>
      <x:c r="BG23" s="22"/>
      <x:c r="BH23" s="22"/>
      <x:c r="BI23" s="22"/>
    </x:row>
    <x:row r="24">
      <x:c r="A24" s="9" t="str">
        <x:f>IF(23&lt;='基礎設定'!$B$4,IF('基礎設定'!$B$30="","メンバー"&amp;23,'基礎設定'!$B$30),"")</x:f>
      </x:c>
      <x:c r="B24" s="22"/>
      <x:c r="C24" s="22"/>
      <x:c r="D24" s="22"/>
      <x:c r="E24" s="22"/>
      <x:c r="F24" s="22"/>
      <x:c r="G24" s="22"/>
      <x:c r="H24" s="22"/>
      <x:c r="I24" s="22"/>
      <x:c r="J24" s="22"/>
      <x:c r="K24" s="22"/>
      <x:c r="L24" s="22"/>
      <x:c r="M24" s="22"/>
      <x:c r="N24" s="22"/>
      <x:c r="O24" s="22"/>
      <x:c r="P24" s="22"/>
      <x:c r="Q24" s="22"/>
      <x:c r="R24" s="22"/>
      <x:c r="S24" s="22"/>
      <x:c r="T24" s="22"/>
      <x:c r="U24" s="22"/>
      <x:c r="V24" s="22"/>
      <x:c r="W24" s="22"/>
      <x:c r="X24" s="22"/>
      <x:c r="Y24" s="22"/>
      <x:c r="Z24" s="22"/>
      <x:c r="AA24" s="22"/>
      <x:c r="AB24" s="22"/>
      <x:c r="AC24" s="22"/>
      <x:c r="AD24" s="22"/>
      <x:c r="AE24" s="22"/>
      <x:c r="AF24" s="22"/>
      <x:c r="AG24" s="22"/>
      <x:c r="AH24" s="22"/>
      <x:c r="AI24" s="22"/>
      <x:c r="AJ24" s="22"/>
      <x:c r="AK24" s="22"/>
      <x:c r="AL24" s="22"/>
      <x:c r="AM24" s="22"/>
      <x:c r="AN24" s="22"/>
      <x:c r="AO24" s="22"/>
      <x:c r="AP24" s="22"/>
      <x:c r="AQ24" s="22"/>
      <x:c r="AR24" s="22"/>
      <x:c r="AS24" s="22"/>
      <x:c r="AT24" s="22"/>
      <x:c r="AU24" s="22"/>
      <x:c r="AV24" s="22"/>
      <x:c r="AW24" s="22"/>
      <x:c r="AX24" s="22"/>
      <x:c r="AY24" s="22"/>
      <x:c r="AZ24" s="22"/>
      <x:c r="BA24" s="22"/>
      <x:c r="BB24" s="22"/>
      <x:c r="BC24" s="22"/>
      <x:c r="BD24" s="22"/>
      <x:c r="BE24" s="22"/>
      <x:c r="BF24" s="22"/>
      <x:c r="BG24" s="22"/>
      <x:c r="BH24" s="22"/>
      <x:c r="BI24" s="22"/>
    </x:row>
    <x:row r="25">
      <x:c r="A25" s="9" t="str">
        <x:f>IF(24&lt;='基礎設定'!$B$4,IF('基礎設定'!$B$31="","メンバー"&amp;24,'基礎設定'!$B$31),"")</x:f>
      </x:c>
      <x:c r="B25" s="22"/>
      <x:c r="C25" s="22"/>
      <x:c r="D25" s="22"/>
      <x:c r="E25" s="22"/>
      <x:c r="F25" s="22"/>
      <x:c r="G25" s="22"/>
      <x:c r="H25" s="22"/>
      <x:c r="I25" s="22"/>
      <x:c r="J25" s="22"/>
      <x:c r="K25" s="22"/>
      <x:c r="L25" s="22"/>
      <x:c r="M25" s="22"/>
      <x:c r="N25" s="22"/>
      <x:c r="O25" s="22"/>
      <x:c r="P25" s="22"/>
      <x:c r="Q25" s="22"/>
      <x:c r="R25" s="22"/>
      <x:c r="S25" s="22"/>
      <x:c r="T25" s="22"/>
      <x:c r="U25" s="22"/>
      <x:c r="V25" s="22"/>
      <x:c r="W25" s="22"/>
      <x:c r="X25" s="22"/>
      <x:c r="Y25" s="22"/>
      <x:c r="Z25" s="22"/>
      <x:c r="AA25" s="22"/>
      <x:c r="AB25" s="22"/>
      <x:c r="AC25" s="22"/>
      <x:c r="AD25" s="22"/>
      <x:c r="AE25" s="22"/>
      <x:c r="AF25" s="22"/>
      <x:c r="AG25" s="22"/>
      <x:c r="AH25" s="22"/>
      <x:c r="AI25" s="22"/>
      <x:c r="AJ25" s="22"/>
      <x:c r="AK25" s="22"/>
      <x:c r="AL25" s="22"/>
      <x:c r="AM25" s="22"/>
      <x:c r="AN25" s="22"/>
      <x:c r="AO25" s="22"/>
      <x:c r="AP25" s="22"/>
      <x:c r="AQ25" s="22"/>
      <x:c r="AR25" s="22"/>
      <x:c r="AS25" s="22"/>
      <x:c r="AT25" s="22"/>
      <x:c r="AU25" s="22"/>
      <x:c r="AV25" s="22"/>
      <x:c r="AW25" s="22"/>
      <x:c r="AX25" s="22"/>
      <x:c r="AY25" s="22"/>
      <x:c r="AZ25" s="22"/>
      <x:c r="BA25" s="22"/>
      <x:c r="BB25" s="22"/>
      <x:c r="BC25" s="22"/>
      <x:c r="BD25" s="22"/>
      <x:c r="BE25" s="22"/>
      <x:c r="BF25" s="22"/>
      <x:c r="BG25" s="22"/>
      <x:c r="BH25" s="22"/>
      <x:c r="BI25" s="22"/>
    </x:row>
    <x:row r="26">
      <x:c r="A26" s="9" t="str">
        <x:f>IF(25&lt;='基礎設定'!$B$4,IF('基礎設定'!$B$32="","メンバー"&amp;25,'基礎設定'!$B$32),"")</x:f>
      </x:c>
      <x:c r="B26" s="22"/>
      <x:c r="C26" s="22"/>
      <x:c r="D26" s="22"/>
      <x:c r="E26" s="22"/>
      <x:c r="F26" s="22"/>
      <x:c r="G26" s="22"/>
      <x:c r="H26" s="22"/>
      <x:c r="I26" s="22"/>
      <x:c r="J26" s="22"/>
      <x:c r="K26" s="22"/>
      <x:c r="L26" s="22"/>
      <x:c r="M26" s="22"/>
      <x:c r="N26" s="22"/>
      <x:c r="O26" s="22"/>
      <x:c r="P26" s="22"/>
      <x:c r="Q26" s="22"/>
      <x:c r="R26" s="22"/>
      <x:c r="S26" s="22"/>
      <x:c r="T26" s="22"/>
      <x:c r="U26" s="22"/>
      <x:c r="V26" s="22"/>
      <x:c r="W26" s="22"/>
      <x:c r="X26" s="22"/>
      <x:c r="Y26" s="22"/>
      <x:c r="Z26" s="22"/>
      <x:c r="AA26" s="22"/>
      <x:c r="AB26" s="22"/>
      <x:c r="AC26" s="22"/>
      <x:c r="AD26" s="22"/>
      <x:c r="AE26" s="22"/>
      <x:c r="AF26" s="22"/>
      <x:c r="AG26" s="22"/>
      <x:c r="AH26" s="22"/>
      <x:c r="AI26" s="22"/>
      <x:c r="AJ26" s="22"/>
      <x:c r="AK26" s="22"/>
      <x:c r="AL26" s="22"/>
      <x:c r="AM26" s="22"/>
      <x:c r="AN26" s="22"/>
      <x:c r="AO26" s="22"/>
      <x:c r="AP26" s="22"/>
      <x:c r="AQ26" s="22"/>
      <x:c r="AR26" s="22"/>
      <x:c r="AS26" s="22"/>
      <x:c r="AT26" s="22"/>
      <x:c r="AU26" s="22"/>
      <x:c r="AV26" s="22"/>
      <x:c r="AW26" s="22"/>
      <x:c r="AX26" s="22"/>
      <x:c r="AY26" s="22"/>
      <x:c r="AZ26" s="22"/>
      <x:c r="BA26" s="22"/>
      <x:c r="BB26" s="22"/>
      <x:c r="BC26" s="22"/>
      <x:c r="BD26" s="22"/>
      <x:c r="BE26" s="22"/>
      <x:c r="BF26" s="22"/>
      <x:c r="BG26" s="22"/>
      <x:c r="BH26" s="22"/>
      <x:c r="BI26" s="22"/>
    </x:row>
    <x:row r="27">
      <x:c r="A27" s="9" t="str">
        <x:f>IF(26&lt;='基礎設定'!$B$4,IF('基礎設定'!$B$33="","メンバー"&amp;26,'基礎設定'!$B$33),"")</x:f>
      </x:c>
      <x:c r="B27" s="22"/>
      <x:c r="C27" s="22"/>
      <x:c r="D27" s="22"/>
      <x:c r="E27" s="22"/>
      <x:c r="F27" s="22"/>
      <x:c r="G27" s="22"/>
      <x:c r="H27" s="22"/>
      <x:c r="I27" s="22"/>
      <x:c r="J27" s="22"/>
      <x:c r="K27" s="22"/>
      <x:c r="L27" s="22"/>
      <x:c r="M27" s="22"/>
      <x:c r="N27" s="22"/>
      <x:c r="O27" s="22"/>
      <x:c r="P27" s="22"/>
      <x:c r="Q27" s="22"/>
      <x:c r="R27" s="22"/>
      <x:c r="S27" s="22"/>
      <x:c r="T27" s="22"/>
      <x:c r="U27" s="22"/>
      <x:c r="V27" s="22"/>
      <x:c r="W27" s="22"/>
      <x:c r="X27" s="22"/>
      <x:c r="Y27" s="22"/>
      <x:c r="Z27" s="22"/>
      <x:c r="AA27" s="22"/>
      <x:c r="AB27" s="22"/>
      <x:c r="AC27" s="22"/>
      <x:c r="AD27" s="22"/>
      <x:c r="AE27" s="22"/>
      <x:c r="AF27" s="22"/>
      <x:c r="AG27" s="22"/>
      <x:c r="AH27" s="22"/>
      <x:c r="AI27" s="22"/>
      <x:c r="AJ27" s="22"/>
      <x:c r="AK27" s="22"/>
      <x:c r="AL27" s="22"/>
      <x:c r="AM27" s="22"/>
      <x:c r="AN27" s="22"/>
      <x:c r="AO27" s="22"/>
      <x:c r="AP27" s="22"/>
      <x:c r="AQ27" s="22"/>
      <x:c r="AR27" s="22"/>
      <x:c r="AS27" s="22"/>
      <x:c r="AT27" s="22"/>
      <x:c r="AU27" s="22"/>
      <x:c r="AV27" s="22"/>
      <x:c r="AW27" s="22"/>
      <x:c r="AX27" s="22"/>
      <x:c r="AY27" s="22"/>
      <x:c r="AZ27" s="22"/>
      <x:c r="BA27" s="22"/>
      <x:c r="BB27" s="22"/>
      <x:c r="BC27" s="22"/>
      <x:c r="BD27" s="22"/>
      <x:c r="BE27" s="22"/>
      <x:c r="BF27" s="22"/>
      <x:c r="BG27" s="22"/>
      <x:c r="BH27" s="22"/>
      <x:c r="BI27" s="22"/>
    </x:row>
    <x:row r="28">
      <x:c r="A28" s="9" t="str">
        <x:f>IF(27&lt;='基礎設定'!$B$4,IF('基礎設定'!$B$34="","メンバー"&amp;27,'基礎設定'!$B$34),"")</x:f>
      </x:c>
      <x:c r="B28" s="22"/>
      <x:c r="C28" s="22"/>
      <x:c r="D28" s="22"/>
      <x:c r="E28" s="22"/>
      <x:c r="F28" s="22"/>
      <x:c r="G28" s="22"/>
      <x:c r="H28" s="22"/>
      <x:c r="I28" s="22"/>
      <x:c r="J28" s="22"/>
      <x:c r="K28" s="22"/>
      <x:c r="L28" s="22"/>
      <x:c r="M28" s="22"/>
      <x:c r="N28" s="22"/>
      <x:c r="O28" s="22"/>
      <x:c r="P28" s="22"/>
      <x:c r="Q28" s="22"/>
      <x:c r="R28" s="22"/>
      <x:c r="S28" s="22"/>
      <x:c r="T28" s="22"/>
      <x:c r="U28" s="22"/>
      <x:c r="V28" s="22"/>
      <x:c r="W28" s="22"/>
      <x:c r="X28" s="22"/>
      <x:c r="Y28" s="22"/>
      <x:c r="Z28" s="22"/>
      <x:c r="AA28" s="22"/>
      <x:c r="AB28" s="22"/>
      <x:c r="AC28" s="22"/>
      <x:c r="AD28" s="22"/>
      <x:c r="AE28" s="22"/>
      <x:c r="AF28" s="22"/>
      <x:c r="AG28" s="22"/>
      <x:c r="AH28" s="22"/>
      <x:c r="AI28" s="22"/>
      <x:c r="AJ28" s="22"/>
      <x:c r="AK28" s="22"/>
      <x:c r="AL28" s="22"/>
      <x:c r="AM28" s="22"/>
      <x:c r="AN28" s="22"/>
      <x:c r="AO28" s="22"/>
      <x:c r="AP28" s="22"/>
      <x:c r="AQ28" s="22"/>
      <x:c r="AR28" s="22"/>
      <x:c r="AS28" s="22"/>
      <x:c r="AT28" s="22"/>
      <x:c r="AU28" s="22"/>
      <x:c r="AV28" s="22"/>
      <x:c r="AW28" s="22"/>
      <x:c r="AX28" s="22"/>
      <x:c r="AY28" s="22"/>
      <x:c r="AZ28" s="22"/>
      <x:c r="BA28" s="22"/>
      <x:c r="BB28" s="22"/>
      <x:c r="BC28" s="22"/>
      <x:c r="BD28" s="22"/>
      <x:c r="BE28" s="22"/>
      <x:c r="BF28" s="22"/>
      <x:c r="BG28" s="22"/>
      <x:c r="BH28" s="22"/>
      <x:c r="BI28" s="22"/>
    </x:row>
    <x:row r="29">
      <x:c r="A29" s="9" t="str">
        <x:f>IF(28&lt;='基礎設定'!$B$4,IF('基礎設定'!$B$35="","メンバー"&amp;28,'基礎設定'!$B$35),"")</x:f>
      </x:c>
      <x:c r="B29" s="22"/>
      <x:c r="C29" s="22"/>
      <x:c r="D29" s="22"/>
      <x:c r="E29" s="22"/>
      <x:c r="F29" s="22"/>
      <x:c r="G29" s="22"/>
      <x:c r="H29" s="22"/>
      <x:c r="I29" s="22"/>
      <x:c r="J29" s="22"/>
      <x:c r="K29" s="22"/>
      <x:c r="L29" s="22"/>
      <x:c r="M29" s="22"/>
      <x:c r="N29" s="22"/>
      <x:c r="O29" s="22"/>
      <x:c r="P29" s="22"/>
      <x:c r="Q29" s="22"/>
      <x:c r="R29" s="22"/>
      <x:c r="S29" s="22"/>
      <x:c r="T29" s="22"/>
      <x:c r="U29" s="22"/>
      <x:c r="V29" s="22"/>
      <x:c r="W29" s="22"/>
      <x:c r="X29" s="22"/>
      <x:c r="Y29" s="22"/>
      <x:c r="Z29" s="22"/>
      <x:c r="AA29" s="22"/>
      <x:c r="AB29" s="22"/>
      <x:c r="AC29" s="22"/>
      <x:c r="AD29" s="22"/>
      <x:c r="AE29" s="22"/>
      <x:c r="AF29" s="22"/>
      <x:c r="AG29" s="22"/>
      <x:c r="AH29" s="22"/>
      <x:c r="AI29" s="22"/>
      <x:c r="AJ29" s="22"/>
      <x:c r="AK29" s="22"/>
      <x:c r="AL29" s="22"/>
      <x:c r="AM29" s="22"/>
      <x:c r="AN29" s="22"/>
      <x:c r="AO29" s="22"/>
      <x:c r="AP29" s="22"/>
      <x:c r="AQ29" s="22"/>
      <x:c r="AR29" s="22"/>
      <x:c r="AS29" s="22"/>
      <x:c r="AT29" s="22"/>
      <x:c r="AU29" s="22"/>
      <x:c r="AV29" s="22"/>
      <x:c r="AW29" s="22"/>
      <x:c r="AX29" s="22"/>
      <x:c r="AY29" s="22"/>
      <x:c r="AZ29" s="22"/>
      <x:c r="BA29" s="22"/>
      <x:c r="BB29" s="22"/>
      <x:c r="BC29" s="22"/>
      <x:c r="BD29" s="22"/>
      <x:c r="BE29" s="22"/>
      <x:c r="BF29" s="22"/>
      <x:c r="BG29" s="22"/>
      <x:c r="BH29" s="22"/>
      <x:c r="BI29" s="22"/>
    </x:row>
    <x:row r="30">
      <x:c r="A30" s="9" t="str">
        <x:f>IF(29&lt;='基礎設定'!$B$4,IF('基礎設定'!$B$36="","メンバー"&amp;29,'基礎設定'!$B$36),"")</x:f>
      </x:c>
      <x:c r="B30" s="22"/>
      <x:c r="C30" s="22"/>
      <x:c r="D30" s="22"/>
      <x:c r="E30" s="22"/>
      <x:c r="F30" s="22"/>
      <x:c r="G30" s="22"/>
      <x:c r="H30" s="22"/>
      <x:c r="I30" s="22"/>
      <x:c r="J30" s="22"/>
      <x:c r="K30" s="22"/>
      <x:c r="L30" s="22"/>
      <x:c r="M30" s="22"/>
      <x:c r="N30" s="22"/>
      <x:c r="O30" s="22"/>
      <x:c r="P30" s="22"/>
      <x:c r="Q30" s="22"/>
      <x:c r="R30" s="22"/>
      <x:c r="S30" s="22"/>
      <x:c r="T30" s="22"/>
      <x:c r="U30" s="22"/>
      <x:c r="V30" s="22"/>
      <x:c r="W30" s="22"/>
      <x:c r="X30" s="22"/>
      <x:c r="Y30" s="22"/>
      <x:c r="Z30" s="22"/>
      <x:c r="AA30" s="22"/>
      <x:c r="AB30" s="22"/>
      <x:c r="AC30" s="22"/>
      <x:c r="AD30" s="22"/>
      <x:c r="AE30" s="22"/>
      <x:c r="AF30" s="22"/>
      <x:c r="AG30" s="22"/>
      <x:c r="AH30" s="22"/>
      <x:c r="AI30" s="22"/>
      <x:c r="AJ30" s="22"/>
      <x:c r="AK30" s="22"/>
      <x:c r="AL30" s="22"/>
      <x:c r="AM30" s="22"/>
      <x:c r="AN30" s="22"/>
      <x:c r="AO30" s="22"/>
      <x:c r="AP30" s="22"/>
      <x:c r="AQ30" s="22"/>
      <x:c r="AR30" s="22"/>
      <x:c r="AS30" s="22"/>
      <x:c r="AT30" s="22"/>
      <x:c r="AU30" s="22"/>
      <x:c r="AV30" s="22"/>
      <x:c r="AW30" s="22"/>
      <x:c r="AX30" s="22"/>
      <x:c r="AY30" s="22"/>
      <x:c r="AZ30" s="22"/>
      <x:c r="BA30" s="22"/>
      <x:c r="BB30" s="22"/>
      <x:c r="BC30" s="22"/>
      <x:c r="BD30" s="22"/>
      <x:c r="BE30" s="22"/>
      <x:c r="BF30" s="22"/>
      <x:c r="BG30" s="22"/>
      <x:c r="BH30" s="22"/>
      <x:c r="BI30" s="22"/>
    </x:row>
    <x:row r="31">
      <x:c r="A31" s="9" t="str">
        <x:f>IF(30&lt;='基礎設定'!$B$4,IF('基礎設定'!$B$37="","メンバー"&amp;30,'基礎設定'!$B$37),"")</x:f>
      </x:c>
      <x:c r="B31" s="22"/>
      <x:c r="C31" s="22"/>
      <x:c r="D31" s="22"/>
      <x:c r="E31" s="22"/>
      <x:c r="F31" s="22"/>
      <x:c r="G31" s="22"/>
      <x:c r="H31" s="22"/>
      <x:c r="I31" s="22"/>
      <x:c r="J31" s="22"/>
      <x:c r="K31" s="22"/>
      <x:c r="L31" s="22"/>
      <x:c r="M31" s="22"/>
      <x:c r="N31" s="22"/>
      <x:c r="O31" s="22"/>
      <x:c r="P31" s="22"/>
      <x:c r="Q31" s="22"/>
      <x:c r="R31" s="22"/>
      <x:c r="S31" s="22"/>
      <x:c r="T31" s="22"/>
      <x:c r="U31" s="22"/>
      <x:c r="V31" s="22"/>
      <x:c r="W31" s="22"/>
      <x:c r="X31" s="22"/>
      <x:c r="Y31" s="22"/>
      <x:c r="Z31" s="22"/>
      <x:c r="AA31" s="22"/>
      <x:c r="AB31" s="22"/>
      <x:c r="AC31" s="22"/>
      <x:c r="AD31" s="22"/>
      <x:c r="AE31" s="22"/>
      <x:c r="AF31" s="22"/>
      <x:c r="AG31" s="22"/>
      <x:c r="AH31" s="22"/>
      <x:c r="AI31" s="22"/>
      <x:c r="AJ31" s="22"/>
      <x:c r="AK31" s="22"/>
      <x:c r="AL31" s="22"/>
      <x:c r="AM31" s="22"/>
      <x:c r="AN31" s="22"/>
      <x:c r="AO31" s="22"/>
      <x:c r="AP31" s="22"/>
      <x:c r="AQ31" s="22"/>
      <x:c r="AR31" s="22"/>
      <x:c r="AS31" s="22"/>
      <x:c r="AT31" s="22"/>
      <x:c r="AU31" s="22"/>
      <x:c r="AV31" s="22"/>
      <x:c r="AW31" s="22"/>
      <x:c r="AX31" s="22"/>
      <x:c r="AY31" s="22"/>
      <x:c r="AZ31" s="22"/>
      <x:c r="BA31" s="22"/>
      <x:c r="BB31" s="22"/>
      <x:c r="BC31" s="22"/>
      <x:c r="BD31" s="22"/>
      <x:c r="BE31" s="22"/>
      <x:c r="BF31" s="22"/>
      <x:c r="BG31" s="22"/>
      <x:c r="BH31" s="22"/>
      <x:c r="BI31" s="22"/>
    </x:row>
    <x:row r="32">
      <x:c r="A32" s="9" t="str">
        <x:f>IF(31&lt;='基礎設定'!$B$4,IF('基礎設定'!$B$38="","メンバー"&amp;31,'基礎設定'!$B$38),"")</x:f>
      </x:c>
      <x:c r="B32" s="22"/>
      <x:c r="C32" s="22"/>
      <x:c r="D32" s="22"/>
      <x:c r="E32" s="22"/>
      <x:c r="F32" s="22"/>
      <x:c r="G32" s="22"/>
      <x:c r="H32" s="22"/>
      <x:c r="I32" s="22"/>
      <x:c r="J32" s="22"/>
      <x:c r="K32" s="22"/>
      <x:c r="L32" s="22"/>
      <x:c r="M32" s="22"/>
      <x:c r="N32" s="22"/>
      <x:c r="O32" s="22"/>
      <x:c r="P32" s="22"/>
      <x:c r="Q32" s="22"/>
      <x:c r="R32" s="22"/>
      <x:c r="S32" s="22"/>
      <x:c r="T32" s="22"/>
      <x:c r="U32" s="22"/>
      <x:c r="V32" s="22"/>
      <x:c r="W32" s="22"/>
      <x:c r="X32" s="22"/>
      <x:c r="Y32" s="22"/>
      <x:c r="Z32" s="22"/>
      <x:c r="AA32" s="22"/>
      <x:c r="AB32" s="22"/>
      <x:c r="AC32" s="22"/>
      <x:c r="AD32" s="22"/>
      <x:c r="AE32" s="22"/>
      <x:c r="AF32" s="22"/>
      <x:c r="AG32" s="22"/>
      <x:c r="AH32" s="22"/>
      <x:c r="AI32" s="22"/>
      <x:c r="AJ32" s="22"/>
      <x:c r="AK32" s="22"/>
      <x:c r="AL32" s="22"/>
      <x:c r="AM32" s="22"/>
      <x:c r="AN32" s="22"/>
      <x:c r="AO32" s="22"/>
      <x:c r="AP32" s="22"/>
      <x:c r="AQ32" s="22"/>
      <x:c r="AR32" s="22"/>
      <x:c r="AS32" s="22"/>
      <x:c r="AT32" s="22"/>
      <x:c r="AU32" s="22"/>
      <x:c r="AV32" s="22"/>
      <x:c r="AW32" s="22"/>
      <x:c r="AX32" s="22"/>
      <x:c r="AY32" s="22"/>
      <x:c r="AZ32" s="22"/>
      <x:c r="BA32" s="22"/>
      <x:c r="BB32" s="22"/>
      <x:c r="BC32" s="22"/>
      <x:c r="BD32" s="22"/>
      <x:c r="BE32" s="22"/>
      <x:c r="BF32" s="22"/>
      <x:c r="BG32" s="22"/>
      <x:c r="BH32" s="22"/>
      <x:c r="BI32" s="22"/>
    </x:row>
    <x:row r="33">
      <x:c r="A33" s="9" t="str">
        <x:f>IF(32&lt;='基礎設定'!$B$4,IF('基礎設定'!$B$39="","メンバー"&amp;32,'基礎設定'!$B$39),"")</x:f>
      </x:c>
      <x:c r="B33" s="22"/>
      <x:c r="C33" s="22"/>
      <x:c r="D33" s="22"/>
      <x:c r="E33" s="22"/>
      <x:c r="F33" s="22"/>
      <x:c r="G33" s="22"/>
      <x:c r="H33" s="22"/>
      <x:c r="I33" s="22"/>
      <x:c r="J33" s="22"/>
      <x:c r="K33" s="22"/>
      <x:c r="L33" s="22"/>
      <x:c r="M33" s="22"/>
      <x:c r="N33" s="22"/>
      <x:c r="O33" s="22"/>
      <x:c r="P33" s="22"/>
      <x:c r="Q33" s="22"/>
      <x:c r="R33" s="22"/>
      <x:c r="S33" s="22"/>
      <x:c r="T33" s="22"/>
      <x:c r="U33" s="22"/>
      <x:c r="V33" s="22"/>
      <x:c r="W33" s="22"/>
      <x:c r="X33" s="22"/>
      <x:c r="Y33" s="22"/>
      <x:c r="Z33" s="22"/>
      <x:c r="AA33" s="22"/>
      <x:c r="AB33" s="22"/>
      <x:c r="AC33" s="22"/>
      <x:c r="AD33" s="22"/>
      <x:c r="AE33" s="22"/>
      <x:c r="AF33" s="22"/>
      <x:c r="AG33" s="22"/>
      <x:c r="AH33" s="22"/>
      <x:c r="AI33" s="22"/>
      <x:c r="AJ33" s="22"/>
      <x:c r="AK33" s="22"/>
      <x:c r="AL33" s="22"/>
      <x:c r="AM33" s="22"/>
      <x:c r="AN33" s="22"/>
      <x:c r="AO33" s="22"/>
      <x:c r="AP33" s="22"/>
      <x:c r="AQ33" s="22"/>
      <x:c r="AR33" s="22"/>
      <x:c r="AS33" s="22"/>
      <x:c r="AT33" s="22"/>
      <x:c r="AU33" s="22"/>
      <x:c r="AV33" s="22"/>
      <x:c r="AW33" s="22"/>
      <x:c r="AX33" s="22"/>
      <x:c r="AY33" s="22"/>
      <x:c r="AZ33" s="22"/>
      <x:c r="BA33" s="22"/>
      <x:c r="BB33" s="22"/>
      <x:c r="BC33" s="22"/>
      <x:c r="BD33" s="22"/>
      <x:c r="BE33" s="22"/>
      <x:c r="BF33" s="22"/>
      <x:c r="BG33" s="22"/>
      <x:c r="BH33" s="22"/>
      <x:c r="BI33" s="22"/>
    </x:row>
    <x:row r="34">
      <x:c r="A34" s="9" t="str">
        <x:f>IF(33&lt;='基礎設定'!$B$4,IF('基礎設定'!$B$40="","メンバー"&amp;33,'基礎設定'!$B$40),"")</x:f>
      </x:c>
      <x:c r="B34" s="22"/>
      <x:c r="C34" s="22"/>
      <x:c r="D34" s="22"/>
      <x:c r="E34" s="22"/>
      <x:c r="F34" s="22"/>
      <x:c r="G34" s="22"/>
      <x:c r="H34" s="22"/>
      <x:c r="I34" s="22"/>
      <x:c r="J34" s="22"/>
      <x:c r="K34" s="22"/>
      <x:c r="L34" s="22"/>
      <x:c r="M34" s="22"/>
      <x:c r="N34" s="22"/>
      <x:c r="O34" s="22"/>
      <x:c r="P34" s="22"/>
      <x:c r="Q34" s="22"/>
      <x:c r="R34" s="22"/>
      <x:c r="S34" s="22"/>
      <x:c r="T34" s="22"/>
      <x:c r="U34" s="22"/>
      <x:c r="V34" s="22"/>
      <x:c r="W34" s="22"/>
      <x:c r="X34" s="22"/>
      <x:c r="Y34" s="22"/>
      <x:c r="Z34" s="22"/>
      <x:c r="AA34" s="22"/>
      <x:c r="AB34" s="22"/>
      <x:c r="AC34" s="22"/>
      <x:c r="AD34" s="22"/>
      <x:c r="AE34" s="22"/>
      <x:c r="AF34" s="22"/>
      <x:c r="AG34" s="22"/>
      <x:c r="AH34" s="22"/>
      <x:c r="AI34" s="22"/>
      <x:c r="AJ34" s="22"/>
      <x:c r="AK34" s="22"/>
      <x:c r="AL34" s="22"/>
      <x:c r="AM34" s="22"/>
      <x:c r="AN34" s="22"/>
      <x:c r="AO34" s="22"/>
      <x:c r="AP34" s="22"/>
      <x:c r="AQ34" s="22"/>
      <x:c r="AR34" s="22"/>
      <x:c r="AS34" s="22"/>
      <x:c r="AT34" s="22"/>
      <x:c r="AU34" s="22"/>
      <x:c r="AV34" s="22"/>
      <x:c r="AW34" s="22"/>
      <x:c r="AX34" s="22"/>
      <x:c r="AY34" s="22"/>
      <x:c r="AZ34" s="22"/>
      <x:c r="BA34" s="22"/>
      <x:c r="BB34" s="22"/>
      <x:c r="BC34" s="22"/>
      <x:c r="BD34" s="22"/>
      <x:c r="BE34" s="22"/>
      <x:c r="BF34" s="22"/>
      <x:c r="BG34" s="22"/>
      <x:c r="BH34" s="22"/>
      <x:c r="BI34" s="22"/>
    </x:row>
    <x:row r="35">
      <x:c r="A35" s="9" t="str">
        <x:f>IF(34&lt;='基礎設定'!$B$4,IF('基礎設定'!$B$41="","メンバー"&amp;34,'基礎設定'!$B$41),"")</x:f>
      </x:c>
      <x:c r="B35" s="22"/>
      <x:c r="C35" s="22"/>
      <x:c r="D35" s="22"/>
      <x:c r="E35" s="22"/>
      <x:c r="F35" s="22"/>
      <x:c r="G35" s="22"/>
      <x:c r="H35" s="22"/>
      <x:c r="I35" s="22"/>
      <x:c r="J35" s="22"/>
      <x:c r="K35" s="22"/>
      <x:c r="L35" s="22"/>
      <x:c r="M35" s="22"/>
      <x:c r="N35" s="22"/>
      <x:c r="O35" s="22"/>
      <x:c r="P35" s="22"/>
      <x:c r="Q35" s="22"/>
      <x:c r="R35" s="22"/>
      <x:c r="S35" s="22"/>
      <x:c r="T35" s="22"/>
      <x:c r="U35" s="22"/>
      <x:c r="V35" s="22"/>
      <x:c r="W35" s="22"/>
      <x:c r="X35" s="22"/>
      <x:c r="Y35" s="22"/>
      <x:c r="Z35" s="22"/>
      <x:c r="AA35" s="22"/>
      <x:c r="AB35" s="22"/>
      <x:c r="AC35" s="22"/>
      <x:c r="AD35" s="22"/>
      <x:c r="AE35" s="22"/>
      <x:c r="AF35" s="22"/>
      <x:c r="AG35" s="22"/>
      <x:c r="AH35" s="22"/>
      <x:c r="AI35" s="22"/>
      <x:c r="AJ35" s="22"/>
      <x:c r="AK35" s="22"/>
      <x:c r="AL35" s="22"/>
      <x:c r="AM35" s="22"/>
      <x:c r="AN35" s="22"/>
      <x:c r="AO35" s="22"/>
      <x:c r="AP35" s="22"/>
      <x:c r="AQ35" s="22"/>
      <x:c r="AR35" s="22"/>
      <x:c r="AS35" s="22"/>
      <x:c r="AT35" s="22"/>
      <x:c r="AU35" s="22"/>
      <x:c r="AV35" s="22"/>
      <x:c r="AW35" s="22"/>
      <x:c r="AX35" s="22"/>
      <x:c r="AY35" s="22"/>
      <x:c r="AZ35" s="22"/>
      <x:c r="BA35" s="22"/>
      <x:c r="BB35" s="22"/>
      <x:c r="BC35" s="22"/>
      <x:c r="BD35" s="22"/>
      <x:c r="BE35" s="22"/>
      <x:c r="BF35" s="22"/>
      <x:c r="BG35" s="22"/>
      <x:c r="BH35" s="22"/>
      <x:c r="BI35" s="22"/>
    </x:row>
    <x:row r="36">
      <x:c r="A36" s="9" t="str">
        <x:f>IF(35&lt;='基礎設定'!$B$4,IF('基礎設定'!$B$42="","メンバー"&amp;35,'基礎設定'!$B$42),"")</x:f>
      </x:c>
      <x:c r="B36" s="22"/>
      <x:c r="C36" s="22"/>
      <x:c r="D36" s="22"/>
      <x:c r="E36" s="22"/>
      <x:c r="F36" s="22"/>
      <x:c r="G36" s="22"/>
      <x:c r="H36" s="22"/>
      <x:c r="I36" s="22"/>
      <x:c r="J36" s="22"/>
      <x:c r="K36" s="22"/>
      <x:c r="L36" s="22"/>
      <x:c r="M36" s="22"/>
      <x:c r="N36" s="22"/>
      <x:c r="O36" s="22"/>
      <x:c r="P36" s="22"/>
      <x:c r="Q36" s="22"/>
      <x:c r="R36" s="22"/>
      <x:c r="S36" s="22"/>
      <x:c r="T36" s="22"/>
      <x:c r="U36" s="22"/>
      <x:c r="V36" s="22"/>
      <x:c r="W36" s="22"/>
      <x:c r="X36" s="22"/>
      <x:c r="Y36" s="22"/>
      <x:c r="Z36" s="22"/>
      <x:c r="AA36" s="22"/>
      <x:c r="AB36" s="22"/>
      <x:c r="AC36" s="22"/>
      <x:c r="AD36" s="22"/>
      <x:c r="AE36" s="22"/>
      <x:c r="AF36" s="22"/>
      <x:c r="AG36" s="22"/>
      <x:c r="AH36" s="22"/>
      <x:c r="AI36" s="22"/>
      <x:c r="AJ36" s="22"/>
      <x:c r="AK36" s="22"/>
      <x:c r="AL36" s="22"/>
      <x:c r="AM36" s="22"/>
      <x:c r="AN36" s="22"/>
      <x:c r="AO36" s="22"/>
      <x:c r="AP36" s="22"/>
      <x:c r="AQ36" s="22"/>
      <x:c r="AR36" s="22"/>
      <x:c r="AS36" s="22"/>
      <x:c r="AT36" s="22"/>
      <x:c r="AU36" s="22"/>
      <x:c r="AV36" s="22"/>
      <x:c r="AW36" s="22"/>
      <x:c r="AX36" s="22"/>
      <x:c r="AY36" s="22"/>
      <x:c r="AZ36" s="22"/>
      <x:c r="BA36" s="22"/>
      <x:c r="BB36" s="22"/>
      <x:c r="BC36" s="22"/>
      <x:c r="BD36" s="22"/>
      <x:c r="BE36" s="22"/>
      <x:c r="BF36" s="22"/>
      <x:c r="BG36" s="22"/>
      <x:c r="BH36" s="22"/>
      <x:c r="BI36" s="22"/>
    </x:row>
    <x:row r="37">
      <x:c r="A37" s="9" t="str">
        <x:f>IF(36&lt;='基礎設定'!$B$4,IF('基礎設定'!$B$43="","メンバー"&amp;36,'基礎設定'!$B$43),"")</x:f>
      </x:c>
      <x:c r="B37" s="22"/>
      <x:c r="C37" s="22"/>
      <x:c r="D37" s="22"/>
      <x:c r="E37" s="22"/>
      <x:c r="F37" s="22"/>
      <x:c r="G37" s="22"/>
      <x:c r="H37" s="22"/>
      <x:c r="I37" s="22"/>
      <x:c r="J37" s="22"/>
      <x:c r="K37" s="22"/>
      <x:c r="L37" s="22"/>
      <x:c r="M37" s="22"/>
      <x:c r="N37" s="22"/>
      <x:c r="O37" s="22"/>
      <x:c r="P37" s="22"/>
      <x:c r="Q37" s="22"/>
      <x:c r="R37" s="22"/>
      <x:c r="S37" s="22"/>
      <x:c r="T37" s="22"/>
      <x:c r="U37" s="22"/>
      <x:c r="V37" s="22"/>
      <x:c r="W37" s="22"/>
      <x:c r="X37" s="22"/>
      <x:c r="Y37" s="22"/>
      <x:c r="Z37" s="22"/>
      <x:c r="AA37" s="22"/>
      <x:c r="AB37" s="22"/>
      <x:c r="AC37" s="22"/>
      <x:c r="AD37" s="22"/>
      <x:c r="AE37" s="22"/>
      <x:c r="AF37" s="22"/>
      <x:c r="AG37" s="22"/>
      <x:c r="AH37" s="22"/>
      <x:c r="AI37" s="22"/>
      <x:c r="AJ37" s="22"/>
      <x:c r="AK37" s="22"/>
      <x:c r="AL37" s="22"/>
      <x:c r="AM37" s="22"/>
      <x:c r="AN37" s="22"/>
      <x:c r="AO37" s="22"/>
      <x:c r="AP37" s="22"/>
      <x:c r="AQ37" s="22"/>
      <x:c r="AR37" s="22"/>
      <x:c r="AS37" s="22"/>
      <x:c r="AT37" s="22"/>
      <x:c r="AU37" s="22"/>
      <x:c r="AV37" s="22"/>
      <x:c r="AW37" s="22"/>
      <x:c r="AX37" s="22"/>
      <x:c r="AY37" s="22"/>
      <x:c r="AZ37" s="22"/>
      <x:c r="BA37" s="22"/>
      <x:c r="BB37" s="22"/>
      <x:c r="BC37" s="22"/>
      <x:c r="BD37" s="22"/>
      <x:c r="BE37" s="22"/>
      <x:c r="BF37" s="22"/>
      <x:c r="BG37" s="22"/>
      <x:c r="BH37" s="22"/>
      <x:c r="BI37" s="22"/>
    </x:row>
    <x:row r="38">
      <x:c r="A38" s="9" t="str">
        <x:f>IF(37&lt;='基礎設定'!$B$4,IF('基礎設定'!$B$44="","メンバー"&amp;37,'基礎設定'!$B$44),"")</x:f>
      </x:c>
      <x:c r="B38" s="22"/>
      <x:c r="C38" s="22"/>
      <x:c r="D38" s="22"/>
      <x:c r="E38" s="22"/>
      <x:c r="F38" s="22"/>
      <x:c r="G38" s="22"/>
      <x:c r="H38" s="22"/>
      <x:c r="I38" s="22"/>
      <x:c r="J38" s="22"/>
      <x:c r="K38" s="22"/>
      <x:c r="L38" s="22"/>
      <x:c r="M38" s="22"/>
      <x:c r="N38" s="22"/>
      <x:c r="O38" s="22"/>
      <x:c r="P38" s="22"/>
      <x:c r="Q38" s="22"/>
      <x:c r="R38" s="22"/>
      <x:c r="S38" s="22"/>
      <x:c r="T38" s="22"/>
      <x:c r="U38" s="22"/>
      <x:c r="V38" s="22"/>
      <x:c r="W38" s="22"/>
      <x:c r="X38" s="22"/>
      <x:c r="Y38" s="22"/>
      <x:c r="Z38" s="22"/>
      <x:c r="AA38" s="22"/>
      <x:c r="AB38" s="22"/>
      <x:c r="AC38" s="22"/>
      <x:c r="AD38" s="22"/>
      <x:c r="AE38" s="22"/>
      <x:c r="AF38" s="22"/>
      <x:c r="AG38" s="22"/>
      <x:c r="AH38" s="22"/>
      <x:c r="AI38" s="22"/>
      <x:c r="AJ38" s="22"/>
      <x:c r="AK38" s="22"/>
      <x:c r="AL38" s="22"/>
      <x:c r="AM38" s="22"/>
      <x:c r="AN38" s="22"/>
      <x:c r="AO38" s="22"/>
      <x:c r="AP38" s="22"/>
      <x:c r="AQ38" s="22"/>
      <x:c r="AR38" s="22"/>
      <x:c r="AS38" s="22"/>
      <x:c r="AT38" s="22"/>
      <x:c r="AU38" s="22"/>
      <x:c r="AV38" s="22"/>
      <x:c r="AW38" s="22"/>
      <x:c r="AX38" s="22"/>
      <x:c r="AY38" s="22"/>
      <x:c r="AZ38" s="22"/>
      <x:c r="BA38" s="22"/>
      <x:c r="BB38" s="22"/>
      <x:c r="BC38" s="22"/>
      <x:c r="BD38" s="22"/>
      <x:c r="BE38" s="22"/>
      <x:c r="BF38" s="22"/>
      <x:c r="BG38" s="22"/>
      <x:c r="BH38" s="22"/>
      <x:c r="BI38" s="22"/>
    </x:row>
    <x:row r="39">
      <x:c r="A39" s="9" t="str">
        <x:f>IF(38&lt;='基礎設定'!$B$4,IF('基礎設定'!$B$45="","メンバー"&amp;38,'基礎設定'!$B$45),"")</x:f>
      </x:c>
      <x:c r="B39" s="22"/>
      <x:c r="C39" s="22"/>
      <x:c r="D39" s="22"/>
      <x:c r="E39" s="22"/>
      <x:c r="F39" s="22"/>
      <x:c r="G39" s="22"/>
      <x:c r="H39" s="22"/>
      <x:c r="I39" s="22"/>
      <x:c r="J39" s="22"/>
      <x:c r="K39" s="22"/>
      <x:c r="L39" s="22"/>
      <x:c r="M39" s="22"/>
      <x:c r="N39" s="22"/>
      <x:c r="O39" s="22"/>
      <x:c r="P39" s="22"/>
      <x:c r="Q39" s="22"/>
      <x:c r="R39" s="22"/>
      <x:c r="S39" s="22"/>
      <x:c r="T39" s="22"/>
      <x:c r="U39" s="22"/>
      <x:c r="V39" s="22"/>
      <x:c r="W39" s="22"/>
      <x:c r="X39" s="22"/>
      <x:c r="Y39" s="22"/>
      <x:c r="Z39" s="22"/>
      <x:c r="AA39" s="22"/>
      <x:c r="AB39" s="22"/>
      <x:c r="AC39" s="22"/>
      <x:c r="AD39" s="22"/>
      <x:c r="AE39" s="22"/>
      <x:c r="AF39" s="22"/>
      <x:c r="AG39" s="22"/>
      <x:c r="AH39" s="22"/>
      <x:c r="AI39" s="22"/>
      <x:c r="AJ39" s="22"/>
      <x:c r="AK39" s="22"/>
      <x:c r="AL39" s="22"/>
      <x:c r="AM39" s="22"/>
      <x:c r="AN39" s="22"/>
      <x:c r="AO39" s="22"/>
      <x:c r="AP39" s="22"/>
      <x:c r="AQ39" s="22"/>
      <x:c r="AR39" s="22"/>
      <x:c r="AS39" s="22"/>
      <x:c r="AT39" s="22"/>
      <x:c r="AU39" s="22"/>
      <x:c r="AV39" s="22"/>
      <x:c r="AW39" s="22"/>
      <x:c r="AX39" s="22"/>
      <x:c r="AY39" s="22"/>
      <x:c r="AZ39" s="22"/>
      <x:c r="BA39" s="22"/>
      <x:c r="BB39" s="22"/>
      <x:c r="BC39" s="22"/>
      <x:c r="BD39" s="22"/>
      <x:c r="BE39" s="22"/>
      <x:c r="BF39" s="22"/>
      <x:c r="BG39" s="22"/>
      <x:c r="BH39" s="22"/>
      <x:c r="BI39" s="22"/>
    </x:row>
    <x:row r="40">
      <x:c r="A40" s="9" t="str">
        <x:f>IF(39&lt;='基礎設定'!$B$4,IF('基礎設定'!$B$46="","メンバー"&amp;39,'基礎設定'!$B$46),"")</x:f>
      </x:c>
      <x:c r="B40" s="22"/>
      <x:c r="C40" s="22"/>
      <x:c r="D40" s="22"/>
      <x:c r="E40" s="22"/>
      <x:c r="F40" s="22"/>
      <x:c r="G40" s="22"/>
      <x:c r="H40" s="22"/>
      <x:c r="I40" s="22"/>
      <x:c r="J40" s="22"/>
      <x:c r="K40" s="22"/>
      <x:c r="L40" s="22"/>
      <x:c r="M40" s="22"/>
      <x:c r="N40" s="22"/>
      <x:c r="O40" s="22"/>
      <x:c r="P40" s="22"/>
      <x:c r="Q40" s="22"/>
      <x:c r="R40" s="22"/>
      <x:c r="S40" s="22"/>
      <x:c r="T40" s="22"/>
      <x:c r="U40" s="22"/>
      <x:c r="V40" s="22"/>
      <x:c r="W40" s="22"/>
      <x:c r="X40" s="22"/>
      <x:c r="Y40" s="22"/>
      <x:c r="Z40" s="22"/>
      <x:c r="AA40" s="22"/>
      <x:c r="AB40" s="22"/>
      <x:c r="AC40" s="22"/>
      <x:c r="AD40" s="22"/>
      <x:c r="AE40" s="22"/>
      <x:c r="AF40" s="22"/>
      <x:c r="AG40" s="22"/>
      <x:c r="AH40" s="22"/>
      <x:c r="AI40" s="22"/>
      <x:c r="AJ40" s="22"/>
      <x:c r="AK40" s="22"/>
      <x:c r="AL40" s="22"/>
      <x:c r="AM40" s="22"/>
      <x:c r="AN40" s="22"/>
      <x:c r="AO40" s="22"/>
      <x:c r="AP40" s="22"/>
      <x:c r="AQ40" s="22"/>
      <x:c r="AR40" s="22"/>
      <x:c r="AS40" s="22"/>
      <x:c r="AT40" s="22"/>
      <x:c r="AU40" s="22"/>
      <x:c r="AV40" s="22"/>
      <x:c r="AW40" s="22"/>
      <x:c r="AX40" s="22"/>
      <x:c r="AY40" s="22"/>
      <x:c r="AZ40" s="22"/>
      <x:c r="BA40" s="22"/>
      <x:c r="BB40" s="22"/>
      <x:c r="BC40" s="22"/>
      <x:c r="BD40" s="22"/>
      <x:c r="BE40" s="22"/>
      <x:c r="BF40" s="22"/>
      <x:c r="BG40" s="22"/>
      <x:c r="BH40" s="22"/>
      <x:c r="BI40" s="22"/>
    </x:row>
    <x:row r="41">
      <x:c r="A41" s="9" t="str">
        <x:f>IF(40&lt;='基礎設定'!$B$4,IF('基礎設定'!$B$47="","メンバー"&amp;40,'基礎設定'!$B$47),"")</x:f>
      </x:c>
      <x:c r="B41" s="22"/>
      <x:c r="C41" s="22"/>
      <x:c r="D41" s="22"/>
      <x:c r="E41" s="22"/>
      <x:c r="F41" s="22"/>
      <x:c r="G41" s="22"/>
      <x:c r="H41" s="22"/>
      <x:c r="I41" s="22"/>
      <x:c r="J41" s="22"/>
      <x:c r="K41" s="22"/>
      <x:c r="L41" s="22"/>
      <x:c r="M41" s="22"/>
      <x:c r="N41" s="22"/>
      <x:c r="O41" s="22"/>
      <x:c r="P41" s="22"/>
      <x:c r="Q41" s="22"/>
      <x:c r="R41" s="22"/>
      <x:c r="S41" s="22"/>
      <x:c r="T41" s="22"/>
      <x:c r="U41" s="22"/>
      <x:c r="V41" s="22"/>
      <x:c r="W41" s="22"/>
      <x:c r="X41" s="22"/>
      <x:c r="Y41" s="22"/>
      <x:c r="Z41" s="22"/>
      <x:c r="AA41" s="22"/>
      <x:c r="AB41" s="22"/>
      <x:c r="AC41" s="22"/>
      <x:c r="AD41" s="22"/>
      <x:c r="AE41" s="22"/>
      <x:c r="AF41" s="22"/>
      <x:c r="AG41" s="22"/>
      <x:c r="AH41" s="22"/>
      <x:c r="AI41" s="22"/>
      <x:c r="AJ41" s="22"/>
      <x:c r="AK41" s="22"/>
      <x:c r="AL41" s="22"/>
      <x:c r="AM41" s="22"/>
      <x:c r="AN41" s="22"/>
      <x:c r="AO41" s="22"/>
      <x:c r="AP41" s="22"/>
      <x:c r="AQ41" s="22"/>
      <x:c r="AR41" s="22"/>
      <x:c r="AS41" s="22"/>
      <x:c r="AT41" s="22"/>
      <x:c r="AU41" s="22"/>
      <x:c r="AV41" s="22"/>
      <x:c r="AW41" s="22"/>
      <x:c r="AX41" s="22"/>
      <x:c r="AY41" s="22"/>
      <x:c r="AZ41" s="22"/>
      <x:c r="BA41" s="22"/>
      <x:c r="BB41" s="22"/>
      <x:c r="BC41" s="22"/>
      <x:c r="BD41" s="22"/>
      <x:c r="BE41" s="22"/>
      <x:c r="BF41" s="22"/>
      <x:c r="BG41" s="22"/>
      <x:c r="BH41" s="22"/>
      <x:c r="BI41" s="22"/>
    </x:row>
    <x:row r="42">
      <x:c r="A42" s="9" t="str">
        <x:f>IF(41&lt;='基礎設定'!$B$4,IF('基礎設定'!$B$48="","メンバー"&amp;41,'基礎設定'!$B$48),"")</x:f>
      </x:c>
      <x:c r="B42" s="22"/>
      <x:c r="C42" s="22"/>
      <x:c r="D42" s="22"/>
      <x:c r="E42" s="22"/>
      <x:c r="F42" s="22"/>
      <x:c r="G42" s="22"/>
      <x:c r="H42" s="22"/>
      <x:c r="I42" s="22"/>
      <x:c r="J42" s="22"/>
      <x:c r="K42" s="22"/>
      <x:c r="L42" s="22"/>
      <x:c r="M42" s="22"/>
      <x:c r="N42" s="22"/>
      <x:c r="O42" s="22"/>
      <x:c r="P42" s="22"/>
      <x:c r="Q42" s="22"/>
      <x:c r="R42" s="22"/>
      <x:c r="S42" s="22"/>
      <x:c r="T42" s="22"/>
      <x:c r="U42" s="22"/>
      <x:c r="V42" s="22"/>
      <x:c r="W42" s="22"/>
      <x:c r="X42" s="22"/>
      <x:c r="Y42" s="22"/>
      <x:c r="Z42" s="22"/>
      <x:c r="AA42" s="22"/>
      <x:c r="AB42" s="22"/>
      <x:c r="AC42" s="22"/>
      <x:c r="AD42" s="22"/>
      <x:c r="AE42" s="22"/>
      <x:c r="AF42" s="22"/>
      <x:c r="AG42" s="22"/>
      <x:c r="AH42" s="22"/>
      <x:c r="AI42" s="22"/>
      <x:c r="AJ42" s="22"/>
      <x:c r="AK42" s="22"/>
      <x:c r="AL42" s="22"/>
      <x:c r="AM42" s="22"/>
      <x:c r="AN42" s="22"/>
      <x:c r="AO42" s="22"/>
      <x:c r="AP42" s="22"/>
      <x:c r="AQ42" s="22"/>
      <x:c r="AR42" s="22"/>
      <x:c r="AS42" s="22"/>
      <x:c r="AT42" s="22"/>
      <x:c r="AU42" s="22"/>
      <x:c r="AV42" s="22"/>
      <x:c r="AW42" s="22"/>
      <x:c r="AX42" s="22"/>
      <x:c r="AY42" s="22"/>
      <x:c r="AZ42" s="22"/>
      <x:c r="BA42" s="22"/>
      <x:c r="BB42" s="22"/>
      <x:c r="BC42" s="22"/>
      <x:c r="BD42" s="22"/>
      <x:c r="BE42" s="22"/>
      <x:c r="BF42" s="22"/>
      <x:c r="BG42" s="22"/>
      <x:c r="BH42" s="22"/>
      <x:c r="BI42" s="22"/>
    </x:row>
    <x:row r="43">
      <x:c r="A43" s="9" t="str">
        <x:f>IF(42&lt;='基礎設定'!$B$4,IF('基礎設定'!$B$49="","メンバー"&amp;42,'基礎設定'!$B$49),"")</x:f>
      </x:c>
      <x:c r="B43" s="22"/>
      <x:c r="C43" s="22"/>
      <x:c r="D43" s="22"/>
      <x:c r="E43" s="22"/>
      <x:c r="F43" s="22"/>
      <x:c r="G43" s="22"/>
      <x:c r="H43" s="22"/>
      <x:c r="I43" s="22"/>
      <x:c r="J43" s="22"/>
      <x:c r="K43" s="22"/>
      <x:c r="L43" s="22"/>
      <x:c r="M43" s="22"/>
      <x:c r="N43" s="22"/>
      <x:c r="O43" s="22"/>
      <x:c r="P43" s="22"/>
      <x:c r="Q43" s="22"/>
      <x:c r="R43" s="22"/>
      <x:c r="S43" s="22"/>
      <x:c r="T43" s="22"/>
      <x:c r="U43" s="22"/>
      <x:c r="V43" s="22"/>
      <x:c r="W43" s="22"/>
      <x:c r="X43" s="22"/>
      <x:c r="Y43" s="22"/>
      <x:c r="Z43" s="22"/>
      <x:c r="AA43" s="22"/>
      <x:c r="AB43" s="22"/>
      <x:c r="AC43" s="22"/>
      <x:c r="AD43" s="22"/>
      <x:c r="AE43" s="22"/>
      <x:c r="AF43" s="22"/>
      <x:c r="AG43" s="22"/>
      <x:c r="AH43" s="22"/>
      <x:c r="AI43" s="22"/>
      <x:c r="AJ43" s="22"/>
      <x:c r="AK43" s="22"/>
      <x:c r="AL43" s="22"/>
      <x:c r="AM43" s="22"/>
      <x:c r="AN43" s="22"/>
      <x:c r="AO43" s="22"/>
      <x:c r="AP43" s="22"/>
      <x:c r="AQ43" s="22"/>
      <x:c r="AR43" s="22"/>
      <x:c r="AS43" s="22"/>
      <x:c r="AT43" s="22"/>
      <x:c r="AU43" s="22"/>
      <x:c r="AV43" s="22"/>
      <x:c r="AW43" s="22"/>
      <x:c r="AX43" s="22"/>
      <x:c r="AY43" s="22"/>
      <x:c r="AZ43" s="22"/>
      <x:c r="BA43" s="22"/>
      <x:c r="BB43" s="22"/>
      <x:c r="BC43" s="22"/>
      <x:c r="BD43" s="22"/>
      <x:c r="BE43" s="22"/>
      <x:c r="BF43" s="22"/>
      <x:c r="BG43" s="22"/>
      <x:c r="BH43" s="22"/>
      <x:c r="BI43" s="22"/>
    </x:row>
    <x:row r="44">
      <x:c r="A44" s="9" t="str">
        <x:f>IF(43&lt;='基礎設定'!$B$4,IF('基礎設定'!$B$50="","メンバー"&amp;43,'基礎設定'!$B$50),"")</x:f>
      </x:c>
      <x:c r="B44" s="22"/>
      <x:c r="C44" s="22"/>
      <x:c r="D44" s="22"/>
      <x:c r="E44" s="22"/>
      <x:c r="F44" s="22"/>
      <x:c r="G44" s="22"/>
      <x:c r="H44" s="22"/>
      <x:c r="I44" s="22"/>
      <x:c r="J44" s="22"/>
      <x:c r="K44" s="22"/>
      <x:c r="L44" s="22"/>
      <x:c r="M44" s="22"/>
      <x:c r="N44" s="22"/>
      <x:c r="O44" s="22"/>
      <x:c r="P44" s="22"/>
      <x:c r="Q44" s="22"/>
      <x:c r="R44" s="22"/>
      <x:c r="S44" s="22"/>
      <x:c r="T44" s="22"/>
      <x:c r="U44" s="22"/>
      <x:c r="V44" s="22"/>
      <x:c r="W44" s="22"/>
      <x:c r="X44" s="22"/>
      <x:c r="Y44" s="22"/>
      <x:c r="Z44" s="22"/>
      <x:c r="AA44" s="22"/>
      <x:c r="AB44" s="22"/>
      <x:c r="AC44" s="22"/>
      <x:c r="AD44" s="22"/>
      <x:c r="AE44" s="22"/>
      <x:c r="AF44" s="22"/>
      <x:c r="AG44" s="22"/>
      <x:c r="AH44" s="22"/>
      <x:c r="AI44" s="22"/>
      <x:c r="AJ44" s="22"/>
      <x:c r="AK44" s="22"/>
      <x:c r="AL44" s="22"/>
      <x:c r="AM44" s="22"/>
      <x:c r="AN44" s="22"/>
      <x:c r="AO44" s="22"/>
      <x:c r="AP44" s="22"/>
      <x:c r="AQ44" s="22"/>
      <x:c r="AR44" s="22"/>
      <x:c r="AS44" s="22"/>
      <x:c r="AT44" s="22"/>
      <x:c r="AU44" s="22"/>
      <x:c r="AV44" s="22"/>
      <x:c r="AW44" s="22"/>
      <x:c r="AX44" s="22"/>
      <x:c r="AY44" s="22"/>
      <x:c r="AZ44" s="22"/>
      <x:c r="BA44" s="22"/>
      <x:c r="BB44" s="22"/>
      <x:c r="BC44" s="22"/>
      <x:c r="BD44" s="22"/>
      <x:c r="BE44" s="22"/>
      <x:c r="BF44" s="22"/>
      <x:c r="BG44" s="22"/>
      <x:c r="BH44" s="22"/>
      <x:c r="BI44" s="22"/>
    </x:row>
    <x:row r="45">
      <x:c r="A45" s="9" t="str">
        <x:f>IF(44&lt;='基礎設定'!$B$4,IF('基礎設定'!$B$51="","メンバー"&amp;44,'基礎設定'!$B$51),"")</x:f>
      </x:c>
      <x:c r="B45" s="22"/>
      <x:c r="C45" s="22"/>
      <x:c r="D45" s="22"/>
      <x:c r="E45" s="22"/>
      <x:c r="F45" s="22"/>
      <x:c r="G45" s="22"/>
      <x:c r="H45" s="22"/>
      <x:c r="I45" s="22"/>
      <x:c r="J45" s="22"/>
      <x:c r="K45" s="22"/>
      <x:c r="L45" s="22"/>
      <x:c r="M45" s="22"/>
      <x:c r="N45" s="22"/>
      <x:c r="O45" s="22"/>
      <x:c r="P45" s="22"/>
      <x:c r="Q45" s="22"/>
      <x:c r="R45" s="22"/>
      <x:c r="S45" s="22"/>
      <x:c r="T45" s="22"/>
      <x:c r="U45" s="22"/>
      <x:c r="V45" s="22"/>
      <x:c r="W45" s="22"/>
      <x:c r="X45" s="22"/>
      <x:c r="Y45" s="22"/>
      <x:c r="Z45" s="22"/>
      <x:c r="AA45" s="22"/>
      <x:c r="AB45" s="22"/>
      <x:c r="AC45" s="22"/>
      <x:c r="AD45" s="22"/>
      <x:c r="AE45" s="22"/>
      <x:c r="AF45" s="22"/>
      <x:c r="AG45" s="22"/>
      <x:c r="AH45" s="22"/>
      <x:c r="AI45" s="22"/>
      <x:c r="AJ45" s="22"/>
      <x:c r="AK45" s="22"/>
      <x:c r="AL45" s="22"/>
      <x:c r="AM45" s="22"/>
      <x:c r="AN45" s="22"/>
      <x:c r="AO45" s="22"/>
      <x:c r="AP45" s="22"/>
      <x:c r="AQ45" s="22"/>
      <x:c r="AR45" s="22"/>
      <x:c r="AS45" s="22"/>
      <x:c r="AT45" s="22"/>
      <x:c r="AU45" s="22"/>
      <x:c r="AV45" s="22"/>
      <x:c r="AW45" s="22"/>
      <x:c r="AX45" s="22"/>
      <x:c r="AY45" s="22"/>
      <x:c r="AZ45" s="22"/>
      <x:c r="BA45" s="22"/>
      <x:c r="BB45" s="22"/>
      <x:c r="BC45" s="22"/>
      <x:c r="BD45" s="22"/>
      <x:c r="BE45" s="22"/>
      <x:c r="BF45" s="22"/>
      <x:c r="BG45" s="22"/>
      <x:c r="BH45" s="22"/>
      <x:c r="BI45" s="22"/>
    </x:row>
    <x:row r="46">
      <x:c r="A46" s="9" t="str">
        <x:f>IF(45&lt;='基礎設定'!$B$4,IF('基礎設定'!$B$52="","メンバー"&amp;45,'基礎設定'!$B$52),"")</x:f>
      </x:c>
      <x:c r="B46" s="22"/>
      <x:c r="C46" s="22"/>
      <x:c r="D46" s="22"/>
      <x:c r="E46" s="22"/>
      <x:c r="F46" s="22"/>
      <x:c r="G46" s="22"/>
      <x:c r="H46" s="22"/>
      <x:c r="I46" s="22"/>
      <x:c r="J46" s="22"/>
      <x:c r="K46" s="22"/>
      <x:c r="L46" s="22"/>
      <x:c r="M46" s="22"/>
      <x:c r="N46" s="22"/>
      <x:c r="O46" s="22"/>
      <x:c r="P46" s="22"/>
      <x:c r="Q46" s="22"/>
      <x:c r="R46" s="22"/>
      <x:c r="S46" s="22"/>
      <x:c r="T46" s="22"/>
      <x:c r="U46" s="22"/>
      <x:c r="V46" s="22"/>
      <x:c r="W46" s="22"/>
      <x:c r="X46" s="22"/>
      <x:c r="Y46" s="22"/>
      <x:c r="Z46" s="22"/>
      <x:c r="AA46" s="22"/>
      <x:c r="AB46" s="22"/>
      <x:c r="AC46" s="22"/>
      <x:c r="AD46" s="22"/>
      <x:c r="AE46" s="22"/>
      <x:c r="AF46" s="22"/>
      <x:c r="AG46" s="22"/>
      <x:c r="AH46" s="22"/>
      <x:c r="AI46" s="22"/>
      <x:c r="AJ46" s="22"/>
      <x:c r="AK46" s="22"/>
      <x:c r="AL46" s="22"/>
      <x:c r="AM46" s="22"/>
      <x:c r="AN46" s="22"/>
      <x:c r="AO46" s="22"/>
      <x:c r="AP46" s="22"/>
      <x:c r="AQ46" s="22"/>
      <x:c r="AR46" s="22"/>
      <x:c r="AS46" s="22"/>
      <x:c r="AT46" s="22"/>
      <x:c r="AU46" s="22"/>
      <x:c r="AV46" s="22"/>
      <x:c r="AW46" s="22"/>
      <x:c r="AX46" s="22"/>
      <x:c r="AY46" s="22"/>
      <x:c r="AZ46" s="22"/>
      <x:c r="BA46" s="22"/>
      <x:c r="BB46" s="22"/>
      <x:c r="BC46" s="22"/>
      <x:c r="BD46" s="22"/>
      <x:c r="BE46" s="22"/>
      <x:c r="BF46" s="22"/>
      <x:c r="BG46" s="22"/>
      <x:c r="BH46" s="22"/>
      <x:c r="BI46" s="22"/>
    </x:row>
    <x:row r="47">
      <x:c r="A47" s="9" t="str">
        <x:f>IF(46&lt;='基礎設定'!$B$4,IF('基礎設定'!$B$53="","メンバー"&amp;46,'基礎設定'!$B$53),"")</x:f>
      </x:c>
      <x:c r="B47" s="22"/>
      <x:c r="C47" s="22"/>
      <x:c r="D47" s="22"/>
      <x:c r="E47" s="22"/>
      <x:c r="F47" s="22"/>
      <x:c r="G47" s="22"/>
      <x:c r="H47" s="22"/>
      <x:c r="I47" s="22"/>
      <x:c r="J47" s="22"/>
      <x:c r="K47" s="22"/>
      <x:c r="L47" s="22"/>
      <x:c r="M47" s="22"/>
      <x:c r="N47" s="22"/>
      <x:c r="O47" s="22"/>
      <x:c r="P47" s="22"/>
      <x:c r="Q47" s="22"/>
      <x:c r="R47" s="22"/>
      <x:c r="S47" s="22"/>
      <x:c r="T47" s="22"/>
      <x:c r="U47" s="22"/>
      <x:c r="V47" s="22"/>
      <x:c r="W47" s="22"/>
      <x:c r="X47" s="22"/>
      <x:c r="Y47" s="22"/>
      <x:c r="Z47" s="22"/>
      <x:c r="AA47" s="22"/>
      <x:c r="AB47" s="22"/>
      <x:c r="AC47" s="22"/>
      <x:c r="AD47" s="22"/>
      <x:c r="AE47" s="22"/>
      <x:c r="AF47" s="22"/>
      <x:c r="AG47" s="22"/>
      <x:c r="AH47" s="22"/>
      <x:c r="AI47" s="22"/>
      <x:c r="AJ47" s="22"/>
      <x:c r="AK47" s="22"/>
      <x:c r="AL47" s="22"/>
      <x:c r="AM47" s="22"/>
      <x:c r="AN47" s="22"/>
      <x:c r="AO47" s="22"/>
      <x:c r="AP47" s="22"/>
      <x:c r="AQ47" s="22"/>
      <x:c r="AR47" s="22"/>
      <x:c r="AS47" s="22"/>
      <x:c r="AT47" s="22"/>
      <x:c r="AU47" s="22"/>
      <x:c r="AV47" s="22"/>
      <x:c r="AW47" s="22"/>
      <x:c r="AX47" s="22"/>
      <x:c r="AY47" s="22"/>
      <x:c r="AZ47" s="22"/>
      <x:c r="BA47" s="22"/>
      <x:c r="BB47" s="22"/>
      <x:c r="BC47" s="22"/>
      <x:c r="BD47" s="22"/>
      <x:c r="BE47" s="22"/>
      <x:c r="BF47" s="22"/>
      <x:c r="BG47" s="22"/>
      <x:c r="BH47" s="22"/>
      <x:c r="BI47" s="22"/>
    </x:row>
    <x:row r="48">
      <x:c r="A48" s="9" t="str">
        <x:f>IF(47&lt;='基礎設定'!$B$4,IF('基礎設定'!$B$54="","メンバー"&amp;47,'基礎設定'!$B$54),"")</x:f>
      </x:c>
      <x:c r="B48" s="22"/>
      <x:c r="C48" s="22"/>
      <x:c r="D48" s="22"/>
      <x:c r="E48" s="22"/>
      <x:c r="F48" s="22"/>
      <x:c r="G48" s="22"/>
      <x:c r="H48" s="22"/>
      <x:c r="I48" s="22"/>
      <x:c r="J48" s="22"/>
      <x:c r="K48" s="22"/>
      <x:c r="L48" s="22"/>
      <x:c r="M48" s="22"/>
      <x:c r="N48" s="22"/>
      <x:c r="O48" s="22"/>
      <x:c r="P48" s="22"/>
      <x:c r="Q48" s="22"/>
      <x:c r="R48" s="22"/>
      <x:c r="S48" s="22"/>
      <x:c r="T48" s="22"/>
      <x:c r="U48" s="22"/>
      <x:c r="V48" s="22"/>
      <x:c r="W48" s="22"/>
      <x:c r="X48" s="22"/>
      <x:c r="Y48" s="22"/>
      <x:c r="Z48" s="22"/>
      <x:c r="AA48" s="22"/>
      <x:c r="AB48" s="22"/>
      <x:c r="AC48" s="22"/>
      <x:c r="AD48" s="22"/>
      <x:c r="AE48" s="22"/>
      <x:c r="AF48" s="22"/>
      <x:c r="AG48" s="22"/>
      <x:c r="AH48" s="22"/>
      <x:c r="AI48" s="22"/>
      <x:c r="AJ48" s="22"/>
      <x:c r="AK48" s="22"/>
      <x:c r="AL48" s="22"/>
      <x:c r="AM48" s="22"/>
      <x:c r="AN48" s="22"/>
      <x:c r="AO48" s="22"/>
      <x:c r="AP48" s="22"/>
      <x:c r="AQ48" s="22"/>
      <x:c r="AR48" s="22"/>
      <x:c r="AS48" s="22"/>
      <x:c r="AT48" s="22"/>
      <x:c r="AU48" s="22"/>
      <x:c r="AV48" s="22"/>
      <x:c r="AW48" s="22"/>
      <x:c r="AX48" s="22"/>
      <x:c r="AY48" s="22"/>
      <x:c r="AZ48" s="22"/>
      <x:c r="BA48" s="22"/>
      <x:c r="BB48" s="22"/>
      <x:c r="BC48" s="22"/>
      <x:c r="BD48" s="22"/>
      <x:c r="BE48" s="22"/>
      <x:c r="BF48" s="22"/>
      <x:c r="BG48" s="22"/>
      <x:c r="BH48" s="22"/>
      <x:c r="BI48" s="22"/>
    </x:row>
    <x:row r="49">
      <x:c r="A49" s="9" t="str">
        <x:f>IF(48&lt;='基礎設定'!$B$4,IF('基礎設定'!$B$55="","メンバー"&amp;48,'基礎設定'!$B$55),"")</x:f>
      </x:c>
      <x:c r="B49" s="22"/>
      <x:c r="C49" s="22"/>
      <x:c r="D49" s="22"/>
      <x:c r="E49" s="22"/>
      <x:c r="F49" s="22"/>
      <x:c r="G49" s="22"/>
      <x:c r="H49" s="22"/>
      <x:c r="I49" s="22"/>
      <x:c r="J49" s="22"/>
      <x:c r="K49" s="22"/>
      <x:c r="L49" s="22"/>
      <x:c r="M49" s="22"/>
      <x:c r="N49" s="22"/>
      <x:c r="O49" s="22"/>
      <x:c r="P49" s="22"/>
      <x:c r="Q49" s="22"/>
      <x:c r="R49" s="22"/>
      <x:c r="S49" s="22"/>
      <x:c r="T49" s="22"/>
      <x:c r="U49" s="22"/>
      <x:c r="V49" s="22"/>
      <x:c r="W49" s="22"/>
      <x:c r="X49" s="22"/>
      <x:c r="Y49" s="22"/>
      <x:c r="Z49" s="22"/>
      <x:c r="AA49" s="22"/>
      <x:c r="AB49" s="22"/>
      <x:c r="AC49" s="22"/>
      <x:c r="AD49" s="22"/>
      <x:c r="AE49" s="22"/>
      <x:c r="AF49" s="22"/>
      <x:c r="AG49" s="22"/>
      <x:c r="AH49" s="22"/>
      <x:c r="AI49" s="22"/>
      <x:c r="AJ49" s="22"/>
      <x:c r="AK49" s="22"/>
      <x:c r="AL49" s="22"/>
      <x:c r="AM49" s="22"/>
      <x:c r="AN49" s="22"/>
      <x:c r="AO49" s="22"/>
      <x:c r="AP49" s="22"/>
      <x:c r="AQ49" s="22"/>
      <x:c r="AR49" s="22"/>
      <x:c r="AS49" s="22"/>
      <x:c r="AT49" s="22"/>
      <x:c r="AU49" s="22"/>
      <x:c r="AV49" s="22"/>
      <x:c r="AW49" s="22"/>
      <x:c r="AX49" s="22"/>
      <x:c r="AY49" s="22"/>
      <x:c r="AZ49" s="22"/>
      <x:c r="BA49" s="22"/>
      <x:c r="BB49" s="22"/>
      <x:c r="BC49" s="22"/>
      <x:c r="BD49" s="22"/>
      <x:c r="BE49" s="22"/>
      <x:c r="BF49" s="22"/>
      <x:c r="BG49" s="22"/>
      <x:c r="BH49" s="22"/>
      <x:c r="BI49" s="22"/>
    </x:row>
    <x:row r="50">
      <x:c r="A50" s="9" t="str">
        <x:f>IF(49&lt;='基礎設定'!$B$4,IF('基礎設定'!$B$56="","メンバー"&amp;49,'基礎設定'!$B$56),"")</x:f>
      </x:c>
      <x:c r="B50" s="22"/>
      <x:c r="C50" s="22"/>
      <x:c r="D50" s="22"/>
      <x:c r="E50" s="22"/>
      <x:c r="F50" s="22"/>
      <x:c r="G50" s="22"/>
      <x:c r="H50" s="22"/>
      <x:c r="I50" s="22"/>
      <x:c r="J50" s="22"/>
      <x:c r="K50" s="22"/>
      <x:c r="L50" s="22"/>
      <x:c r="M50" s="22"/>
      <x:c r="N50" s="22"/>
      <x:c r="O50" s="22"/>
      <x:c r="P50" s="22"/>
      <x:c r="Q50" s="22"/>
      <x:c r="R50" s="22"/>
      <x:c r="S50" s="22"/>
      <x:c r="T50" s="22"/>
      <x:c r="U50" s="22"/>
      <x:c r="V50" s="22"/>
      <x:c r="W50" s="22"/>
      <x:c r="X50" s="22"/>
      <x:c r="Y50" s="22"/>
      <x:c r="Z50" s="22"/>
      <x:c r="AA50" s="22"/>
      <x:c r="AB50" s="22"/>
      <x:c r="AC50" s="22"/>
      <x:c r="AD50" s="22"/>
      <x:c r="AE50" s="22"/>
      <x:c r="AF50" s="22"/>
      <x:c r="AG50" s="22"/>
      <x:c r="AH50" s="22"/>
      <x:c r="AI50" s="22"/>
      <x:c r="AJ50" s="22"/>
      <x:c r="AK50" s="22"/>
      <x:c r="AL50" s="22"/>
      <x:c r="AM50" s="22"/>
      <x:c r="AN50" s="22"/>
      <x:c r="AO50" s="22"/>
      <x:c r="AP50" s="22"/>
      <x:c r="AQ50" s="22"/>
      <x:c r="AR50" s="22"/>
      <x:c r="AS50" s="22"/>
      <x:c r="AT50" s="22"/>
      <x:c r="AU50" s="22"/>
      <x:c r="AV50" s="22"/>
      <x:c r="AW50" s="22"/>
      <x:c r="AX50" s="22"/>
      <x:c r="AY50" s="22"/>
      <x:c r="AZ50" s="22"/>
      <x:c r="BA50" s="22"/>
      <x:c r="BB50" s="22"/>
      <x:c r="BC50" s="22"/>
      <x:c r="BD50" s="22"/>
      <x:c r="BE50" s="22"/>
      <x:c r="BF50" s="22"/>
      <x:c r="BG50" s="22"/>
      <x:c r="BH50" s="22"/>
      <x:c r="BI50" s="22"/>
    </x:row>
    <x:row r="51">
      <x:c r="A51" s="9" t="str">
        <x:f>IF(50&lt;='基礎設定'!$B$4,IF('基礎設定'!$B$57="","メンバー"&amp;50,'基礎設定'!$B$57),"")</x:f>
      </x:c>
      <x:c r="B51" s="22"/>
      <x:c r="C51" s="22"/>
      <x:c r="D51" s="22"/>
      <x:c r="E51" s="22"/>
      <x:c r="F51" s="22"/>
      <x:c r="G51" s="22"/>
      <x:c r="H51" s="22"/>
      <x:c r="I51" s="22"/>
      <x:c r="J51" s="22"/>
      <x:c r="K51" s="22"/>
      <x:c r="L51" s="22"/>
      <x:c r="M51" s="22"/>
      <x:c r="N51" s="22"/>
      <x:c r="O51" s="22"/>
      <x:c r="P51" s="22"/>
      <x:c r="Q51" s="22"/>
      <x:c r="R51" s="22"/>
      <x:c r="S51" s="22"/>
      <x:c r="T51" s="22"/>
      <x:c r="U51" s="22"/>
      <x:c r="V51" s="22"/>
      <x:c r="W51" s="22"/>
      <x:c r="X51" s="22"/>
      <x:c r="Y51" s="22"/>
      <x:c r="Z51" s="22"/>
      <x:c r="AA51" s="22"/>
      <x:c r="AB51" s="22"/>
      <x:c r="AC51" s="22"/>
      <x:c r="AD51" s="22"/>
      <x:c r="AE51" s="22"/>
      <x:c r="AF51" s="22"/>
      <x:c r="AG51" s="22"/>
      <x:c r="AH51" s="22"/>
      <x:c r="AI51" s="22"/>
      <x:c r="AJ51" s="22"/>
      <x:c r="AK51" s="22"/>
      <x:c r="AL51" s="22"/>
      <x:c r="AM51" s="22"/>
      <x:c r="AN51" s="22"/>
      <x:c r="AO51" s="22"/>
      <x:c r="AP51" s="22"/>
      <x:c r="AQ51" s="22"/>
      <x:c r="AR51" s="22"/>
      <x:c r="AS51" s="22"/>
      <x:c r="AT51" s="22"/>
      <x:c r="AU51" s="22"/>
      <x:c r="AV51" s="22"/>
      <x:c r="AW51" s="22"/>
      <x:c r="AX51" s="22"/>
      <x:c r="AY51" s="22"/>
      <x:c r="AZ51" s="22"/>
      <x:c r="BA51" s="22"/>
      <x:c r="BB51" s="22"/>
      <x:c r="BC51" s="22"/>
      <x:c r="BD51" s="22"/>
      <x:c r="BE51" s="22"/>
      <x:c r="BF51" s="22"/>
      <x:c r="BG51" s="22"/>
      <x:c r="BH51" s="22"/>
      <x:c r="BI51" s="22"/>
    </x:row>
    <x:row r="52">
      <x:c r="A52" s="9" t="str">
        <x:f>IF(51&lt;='基礎設定'!$B$4,IF('基礎設定'!$B$58="","メンバー"&amp;51,'基礎設定'!$B$58),"")</x:f>
      </x:c>
      <x:c r="B52" s="22"/>
      <x:c r="C52" s="22"/>
      <x:c r="D52" s="22"/>
      <x:c r="E52" s="22"/>
      <x:c r="F52" s="22"/>
      <x:c r="G52" s="22"/>
      <x:c r="H52" s="22"/>
      <x:c r="I52" s="22"/>
      <x:c r="J52" s="22"/>
      <x:c r="K52" s="22"/>
      <x:c r="L52" s="22"/>
      <x:c r="M52" s="22"/>
      <x:c r="N52" s="22"/>
      <x:c r="O52" s="22"/>
      <x:c r="P52" s="22"/>
      <x:c r="Q52" s="22"/>
      <x:c r="R52" s="22"/>
      <x:c r="S52" s="22"/>
      <x:c r="T52" s="22"/>
      <x:c r="U52" s="22"/>
      <x:c r="V52" s="22"/>
      <x:c r="W52" s="22"/>
      <x:c r="X52" s="22"/>
      <x:c r="Y52" s="22"/>
      <x:c r="Z52" s="22"/>
      <x:c r="AA52" s="22"/>
      <x:c r="AB52" s="22"/>
      <x:c r="AC52" s="22"/>
      <x:c r="AD52" s="22"/>
      <x:c r="AE52" s="22"/>
      <x:c r="AF52" s="22"/>
      <x:c r="AG52" s="22"/>
      <x:c r="AH52" s="22"/>
      <x:c r="AI52" s="22"/>
      <x:c r="AJ52" s="22"/>
      <x:c r="AK52" s="22"/>
      <x:c r="AL52" s="22"/>
      <x:c r="AM52" s="22"/>
      <x:c r="AN52" s="22"/>
      <x:c r="AO52" s="22"/>
      <x:c r="AP52" s="22"/>
      <x:c r="AQ52" s="22"/>
      <x:c r="AR52" s="22"/>
      <x:c r="AS52" s="22"/>
      <x:c r="AT52" s="22"/>
      <x:c r="AU52" s="22"/>
      <x:c r="AV52" s="22"/>
      <x:c r="AW52" s="22"/>
      <x:c r="AX52" s="22"/>
      <x:c r="AY52" s="22"/>
      <x:c r="AZ52" s="22"/>
      <x:c r="BA52" s="22"/>
      <x:c r="BB52" s="22"/>
      <x:c r="BC52" s="22"/>
      <x:c r="BD52" s="22"/>
      <x:c r="BE52" s="22"/>
      <x:c r="BF52" s="22"/>
      <x:c r="BG52" s="22"/>
      <x:c r="BH52" s="22"/>
      <x:c r="BI52" s="22"/>
    </x:row>
    <x:row r="53">
      <x:c r="A53" s="9" t="str">
        <x:f>IF(52&lt;='基礎設定'!$B$4,IF('基礎設定'!$B$59="","メンバー"&amp;52,'基礎設定'!$B$59),"")</x:f>
      </x:c>
      <x:c r="B53" s="22"/>
      <x:c r="C53" s="22"/>
      <x:c r="D53" s="22"/>
      <x:c r="E53" s="22"/>
      <x:c r="F53" s="22"/>
      <x:c r="G53" s="22"/>
      <x:c r="H53" s="22"/>
      <x:c r="I53" s="22"/>
      <x:c r="J53" s="22"/>
      <x:c r="K53" s="22"/>
      <x:c r="L53" s="22"/>
      <x:c r="M53" s="22"/>
      <x:c r="N53" s="22"/>
      <x:c r="O53" s="22"/>
      <x:c r="P53" s="22"/>
      <x:c r="Q53" s="22"/>
      <x:c r="R53" s="22"/>
      <x:c r="S53" s="22"/>
      <x:c r="T53" s="22"/>
      <x:c r="U53" s="22"/>
      <x:c r="V53" s="22"/>
      <x:c r="W53" s="22"/>
      <x:c r="X53" s="22"/>
      <x:c r="Y53" s="22"/>
      <x:c r="Z53" s="22"/>
      <x:c r="AA53" s="22"/>
      <x:c r="AB53" s="22"/>
      <x:c r="AC53" s="22"/>
      <x:c r="AD53" s="22"/>
      <x:c r="AE53" s="22"/>
      <x:c r="AF53" s="22"/>
      <x:c r="AG53" s="22"/>
      <x:c r="AH53" s="22"/>
      <x:c r="AI53" s="22"/>
      <x:c r="AJ53" s="22"/>
      <x:c r="AK53" s="22"/>
      <x:c r="AL53" s="22"/>
      <x:c r="AM53" s="22"/>
      <x:c r="AN53" s="22"/>
      <x:c r="AO53" s="22"/>
      <x:c r="AP53" s="22"/>
      <x:c r="AQ53" s="22"/>
      <x:c r="AR53" s="22"/>
      <x:c r="AS53" s="22"/>
      <x:c r="AT53" s="22"/>
      <x:c r="AU53" s="22"/>
      <x:c r="AV53" s="22"/>
      <x:c r="AW53" s="22"/>
      <x:c r="AX53" s="22"/>
      <x:c r="AY53" s="22"/>
      <x:c r="AZ53" s="22"/>
      <x:c r="BA53" s="22"/>
      <x:c r="BB53" s="22"/>
      <x:c r="BC53" s="22"/>
      <x:c r="BD53" s="22"/>
      <x:c r="BE53" s="22"/>
      <x:c r="BF53" s="22"/>
      <x:c r="BG53" s="22"/>
      <x:c r="BH53" s="22"/>
      <x:c r="BI53" s="22"/>
    </x:row>
    <x:row r="54">
      <x:c r="A54" s="9" t="str">
        <x:f>IF(53&lt;='基礎設定'!$B$4,IF('基礎設定'!$B$60="","メンバー"&amp;53,'基礎設定'!$B$60),"")</x:f>
      </x:c>
      <x:c r="B54" s="22"/>
      <x:c r="C54" s="22"/>
      <x:c r="D54" s="22"/>
      <x:c r="E54" s="22"/>
      <x:c r="F54" s="22"/>
      <x:c r="G54" s="22"/>
      <x:c r="H54" s="22"/>
      <x:c r="I54" s="22"/>
      <x:c r="J54" s="22"/>
      <x:c r="K54" s="22"/>
      <x:c r="L54" s="22"/>
      <x:c r="M54" s="22"/>
      <x:c r="N54" s="22"/>
      <x:c r="O54" s="22"/>
      <x:c r="P54" s="22"/>
      <x:c r="Q54" s="22"/>
      <x:c r="R54" s="22"/>
      <x:c r="S54" s="22"/>
      <x:c r="T54" s="22"/>
      <x:c r="U54" s="22"/>
      <x:c r="V54" s="22"/>
      <x:c r="W54" s="22"/>
      <x:c r="X54" s="22"/>
      <x:c r="Y54" s="22"/>
      <x:c r="Z54" s="22"/>
      <x:c r="AA54" s="22"/>
      <x:c r="AB54" s="22"/>
      <x:c r="AC54" s="22"/>
      <x:c r="AD54" s="22"/>
      <x:c r="AE54" s="22"/>
      <x:c r="AF54" s="22"/>
      <x:c r="AG54" s="22"/>
      <x:c r="AH54" s="22"/>
      <x:c r="AI54" s="22"/>
      <x:c r="AJ54" s="22"/>
      <x:c r="AK54" s="22"/>
      <x:c r="AL54" s="22"/>
      <x:c r="AM54" s="22"/>
      <x:c r="AN54" s="22"/>
      <x:c r="AO54" s="22"/>
      <x:c r="AP54" s="22"/>
      <x:c r="AQ54" s="22"/>
      <x:c r="AR54" s="22"/>
      <x:c r="AS54" s="22"/>
      <x:c r="AT54" s="22"/>
      <x:c r="AU54" s="22"/>
      <x:c r="AV54" s="22"/>
      <x:c r="AW54" s="22"/>
      <x:c r="AX54" s="22"/>
      <x:c r="AY54" s="22"/>
      <x:c r="AZ54" s="22"/>
      <x:c r="BA54" s="22"/>
      <x:c r="BB54" s="22"/>
      <x:c r="BC54" s="22"/>
      <x:c r="BD54" s="22"/>
      <x:c r="BE54" s="22"/>
      <x:c r="BF54" s="22"/>
      <x:c r="BG54" s="22"/>
      <x:c r="BH54" s="22"/>
      <x:c r="BI54" s="22"/>
    </x:row>
    <x:row r="55">
      <x:c r="A55" s="9" t="str">
        <x:f>IF(54&lt;='基礎設定'!$B$4,IF('基礎設定'!$B$61="","メンバー"&amp;54,'基礎設定'!$B$61),"")</x:f>
      </x:c>
      <x:c r="B55" s="22"/>
      <x:c r="C55" s="22"/>
      <x:c r="D55" s="22"/>
      <x:c r="E55" s="22"/>
      <x:c r="F55" s="22"/>
      <x:c r="G55" s="22"/>
      <x:c r="H55" s="22"/>
      <x:c r="I55" s="22"/>
      <x:c r="J55" s="22"/>
      <x:c r="K55" s="22"/>
      <x:c r="L55" s="22"/>
      <x:c r="M55" s="22"/>
      <x:c r="N55" s="22"/>
      <x:c r="O55" s="22"/>
      <x:c r="P55" s="22"/>
      <x:c r="Q55" s="22"/>
      <x:c r="R55" s="22"/>
      <x:c r="S55" s="22"/>
      <x:c r="T55" s="22"/>
      <x:c r="U55" s="22"/>
      <x:c r="V55" s="22"/>
      <x:c r="W55" s="22"/>
      <x:c r="X55" s="22"/>
      <x:c r="Y55" s="22"/>
      <x:c r="Z55" s="22"/>
      <x:c r="AA55" s="22"/>
      <x:c r="AB55" s="22"/>
      <x:c r="AC55" s="22"/>
      <x:c r="AD55" s="22"/>
      <x:c r="AE55" s="22"/>
      <x:c r="AF55" s="22"/>
      <x:c r="AG55" s="22"/>
      <x:c r="AH55" s="22"/>
      <x:c r="AI55" s="22"/>
      <x:c r="AJ55" s="22"/>
      <x:c r="AK55" s="22"/>
      <x:c r="AL55" s="22"/>
      <x:c r="AM55" s="22"/>
      <x:c r="AN55" s="22"/>
      <x:c r="AO55" s="22"/>
      <x:c r="AP55" s="22"/>
      <x:c r="AQ55" s="22"/>
      <x:c r="AR55" s="22"/>
      <x:c r="AS55" s="22"/>
      <x:c r="AT55" s="22"/>
      <x:c r="AU55" s="22"/>
      <x:c r="AV55" s="22"/>
      <x:c r="AW55" s="22"/>
      <x:c r="AX55" s="22"/>
      <x:c r="AY55" s="22"/>
      <x:c r="AZ55" s="22"/>
      <x:c r="BA55" s="22"/>
      <x:c r="BB55" s="22"/>
      <x:c r="BC55" s="22"/>
      <x:c r="BD55" s="22"/>
      <x:c r="BE55" s="22"/>
      <x:c r="BF55" s="22"/>
      <x:c r="BG55" s="22"/>
      <x:c r="BH55" s="22"/>
      <x:c r="BI55" s="22"/>
    </x:row>
    <x:row r="56">
      <x:c r="A56" s="9" t="str">
        <x:f>IF(55&lt;='基礎設定'!$B$4,IF('基礎設定'!$B$62="","メンバー"&amp;55,'基礎設定'!$B$62),"")</x:f>
      </x:c>
      <x:c r="B56" s="22"/>
      <x:c r="C56" s="22"/>
      <x:c r="D56" s="22"/>
      <x:c r="E56" s="22"/>
      <x:c r="F56" s="22"/>
      <x:c r="G56" s="22"/>
      <x:c r="H56" s="22"/>
      <x:c r="I56" s="22"/>
      <x:c r="J56" s="22"/>
      <x:c r="K56" s="22"/>
      <x:c r="L56" s="22"/>
      <x:c r="M56" s="22"/>
      <x:c r="N56" s="22"/>
      <x:c r="O56" s="22"/>
      <x:c r="P56" s="22"/>
      <x:c r="Q56" s="22"/>
      <x:c r="R56" s="22"/>
      <x:c r="S56" s="22"/>
      <x:c r="T56" s="22"/>
      <x:c r="U56" s="22"/>
      <x:c r="V56" s="22"/>
      <x:c r="W56" s="22"/>
      <x:c r="X56" s="22"/>
      <x:c r="Y56" s="22"/>
      <x:c r="Z56" s="22"/>
      <x:c r="AA56" s="22"/>
      <x:c r="AB56" s="22"/>
      <x:c r="AC56" s="22"/>
      <x:c r="AD56" s="22"/>
      <x:c r="AE56" s="22"/>
      <x:c r="AF56" s="22"/>
      <x:c r="AG56" s="22"/>
      <x:c r="AH56" s="22"/>
      <x:c r="AI56" s="22"/>
      <x:c r="AJ56" s="22"/>
      <x:c r="AK56" s="22"/>
      <x:c r="AL56" s="22"/>
      <x:c r="AM56" s="22"/>
      <x:c r="AN56" s="22"/>
      <x:c r="AO56" s="22"/>
      <x:c r="AP56" s="22"/>
      <x:c r="AQ56" s="22"/>
      <x:c r="AR56" s="22"/>
      <x:c r="AS56" s="22"/>
      <x:c r="AT56" s="22"/>
      <x:c r="AU56" s="22"/>
      <x:c r="AV56" s="22"/>
      <x:c r="AW56" s="22"/>
      <x:c r="AX56" s="22"/>
      <x:c r="AY56" s="22"/>
      <x:c r="AZ56" s="22"/>
      <x:c r="BA56" s="22"/>
      <x:c r="BB56" s="22"/>
      <x:c r="BC56" s="22"/>
      <x:c r="BD56" s="22"/>
      <x:c r="BE56" s="22"/>
      <x:c r="BF56" s="22"/>
      <x:c r="BG56" s="22"/>
      <x:c r="BH56" s="22"/>
      <x:c r="BI56" s="22"/>
    </x:row>
    <x:row r="57">
      <x:c r="A57" s="9" t="str">
        <x:f>IF(56&lt;='基礎設定'!$B$4,IF('基礎設定'!$B$63="","メンバー"&amp;56,'基礎設定'!$B$63),"")</x:f>
      </x:c>
      <x:c r="B57" s="22"/>
      <x:c r="C57" s="22"/>
      <x:c r="D57" s="22"/>
      <x:c r="E57" s="22"/>
      <x:c r="F57" s="22"/>
      <x:c r="G57" s="22"/>
      <x:c r="H57" s="22"/>
      <x:c r="I57" s="22"/>
      <x:c r="J57" s="22"/>
      <x:c r="K57" s="22"/>
      <x:c r="L57" s="22"/>
      <x:c r="M57" s="22"/>
      <x:c r="N57" s="22"/>
      <x:c r="O57" s="22"/>
      <x:c r="P57" s="22"/>
      <x:c r="Q57" s="22"/>
      <x:c r="R57" s="22"/>
      <x:c r="S57" s="22"/>
      <x:c r="T57" s="22"/>
      <x:c r="U57" s="22"/>
      <x:c r="V57" s="22"/>
      <x:c r="W57" s="22"/>
      <x:c r="X57" s="22"/>
      <x:c r="Y57" s="22"/>
      <x:c r="Z57" s="22"/>
      <x:c r="AA57" s="22"/>
      <x:c r="AB57" s="22"/>
      <x:c r="AC57" s="22"/>
      <x:c r="AD57" s="22"/>
      <x:c r="AE57" s="22"/>
      <x:c r="AF57" s="22"/>
      <x:c r="AG57" s="22"/>
      <x:c r="AH57" s="22"/>
      <x:c r="AI57" s="22"/>
      <x:c r="AJ57" s="22"/>
      <x:c r="AK57" s="22"/>
      <x:c r="AL57" s="22"/>
      <x:c r="AM57" s="22"/>
      <x:c r="AN57" s="22"/>
      <x:c r="AO57" s="22"/>
      <x:c r="AP57" s="22"/>
      <x:c r="AQ57" s="22"/>
      <x:c r="AR57" s="22"/>
      <x:c r="AS57" s="22"/>
      <x:c r="AT57" s="22"/>
      <x:c r="AU57" s="22"/>
      <x:c r="AV57" s="22"/>
      <x:c r="AW57" s="22"/>
      <x:c r="AX57" s="22"/>
      <x:c r="AY57" s="22"/>
      <x:c r="AZ57" s="22"/>
      <x:c r="BA57" s="22"/>
      <x:c r="BB57" s="22"/>
      <x:c r="BC57" s="22"/>
      <x:c r="BD57" s="22"/>
      <x:c r="BE57" s="22"/>
      <x:c r="BF57" s="22"/>
      <x:c r="BG57" s="22"/>
      <x:c r="BH57" s="22"/>
      <x:c r="BI57" s="22"/>
    </x:row>
    <x:row r="58">
      <x:c r="A58" s="9" t="str">
        <x:f>IF(57&lt;='基礎設定'!$B$4,IF('基礎設定'!$B$64="","メンバー"&amp;57,'基礎設定'!$B$64),"")</x:f>
      </x:c>
      <x:c r="B58" s="22"/>
      <x:c r="C58" s="22"/>
      <x:c r="D58" s="22"/>
      <x:c r="E58" s="22"/>
      <x:c r="F58" s="22"/>
      <x:c r="G58" s="22"/>
      <x:c r="H58" s="22"/>
      <x:c r="I58" s="22"/>
      <x:c r="J58" s="22"/>
      <x:c r="K58" s="22"/>
      <x:c r="L58" s="22"/>
      <x:c r="M58" s="22"/>
      <x:c r="N58" s="22"/>
      <x:c r="O58" s="22"/>
      <x:c r="P58" s="22"/>
      <x:c r="Q58" s="22"/>
      <x:c r="R58" s="22"/>
      <x:c r="S58" s="22"/>
      <x:c r="T58" s="22"/>
      <x:c r="U58" s="22"/>
      <x:c r="V58" s="22"/>
      <x:c r="W58" s="22"/>
      <x:c r="X58" s="22"/>
      <x:c r="Y58" s="22"/>
      <x:c r="Z58" s="22"/>
      <x:c r="AA58" s="22"/>
      <x:c r="AB58" s="22"/>
      <x:c r="AC58" s="22"/>
      <x:c r="AD58" s="22"/>
      <x:c r="AE58" s="22"/>
      <x:c r="AF58" s="22"/>
      <x:c r="AG58" s="22"/>
      <x:c r="AH58" s="22"/>
      <x:c r="AI58" s="22"/>
      <x:c r="AJ58" s="22"/>
      <x:c r="AK58" s="22"/>
      <x:c r="AL58" s="22"/>
      <x:c r="AM58" s="22"/>
      <x:c r="AN58" s="22"/>
      <x:c r="AO58" s="22"/>
      <x:c r="AP58" s="22"/>
      <x:c r="AQ58" s="22"/>
      <x:c r="AR58" s="22"/>
      <x:c r="AS58" s="22"/>
      <x:c r="AT58" s="22"/>
      <x:c r="AU58" s="22"/>
      <x:c r="AV58" s="22"/>
      <x:c r="AW58" s="22"/>
      <x:c r="AX58" s="22"/>
      <x:c r="AY58" s="22"/>
      <x:c r="AZ58" s="22"/>
      <x:c r="BA58" s="22"/>
      <x:c r="BB58" s="22"/>
      <x:c r="BC58" s="22"/>
      <x:c r="BD58" s="22"/>
      <x:c r="BE58" s="22"/>
      <x:c r="BF58" s="22"/>
      <x:c r="BG58" s="22"/>
      <x:c r="BH58" s="22"/>
      <x:c r="BI58" s="22"/>
    </x:row>
    <x:row r="59">
      <x:c r="A59" s="9" t="str">
        <x:f>IF(58&lt;='基礎設定'!$B$4,IF('基礎設定'!$B$65="","メンバー"&amp;58,'基礎設定'!$B$65),"")</x:f>
      </x:c>
      <x:c r="B59" s="22"/>
      <x:c r="C59" s="22"/>
      <x:c r="D59" s="22"/>
      <x:c r="E59" s="22"/>
      <x:c r="F59" s="22"/>
      <x:c r="G59" s="22"/>
      <x:c r="H59" s="22"/>
      <x:c r="I59" s="22"/>
      <x:c r="J59" s="22"/>
      <x:c r="K59" s="22"/>
      <x:c r="L59" s="22"/>
      <x:c r="M59" s="22"/>
      <x:c r="N59" s="22"/>
      <x:c r="O59" s="22"/>
      <x:c r="P59" s="22"/>
      <x:c r="Q59" s="22"/>
      <x:c r="R59" s="22"/>
      <x:c r="S59" s="22"/>
      <x:c r="T59" s="22"/>
      <x:c r="U59" s="22"/>
      <x:c r="V59" s="22"/>
      <x:c r="W59" s="22"/>
      <x:c r="X59" s="22"/>
      <x:c r="Y59" s="22"/>
      <x:c r="Z59" s="22"/>
      <x:c r="AA59" s="22"/>
      <x:c r="AB59" s="22"/>
      <x:c r="AC59" s="22"/>
      <x:c r="AD59" s="22"/>
      <x:c r="AE59" s="22"/>
      <x:c r="AF59" s="22"/>
      <x:c r="AG59" s="22"/>
      <x:c r="AH59" s="22"/>
      <x:c r="AI59" s="22"/>
      <x:c r="AJ59" s="22"/>
      <x:c r="AK59" s="22"/>
      <x:c r="AL59" s="22"/>
      <x:c r="AM59" s="22"/>
      <x:c r="AN59" s="22"/>
      <x:c r="AO59" s="22"/>
      <x:c r="AP59" s="22"/>
      <x:c r="AQ59" s="22"/>
      <x:c r="AR59" s="22"/>
      <x:c r="AS59" s="22"/>
      <x:c r="AT59" s="22"/>
      <x:c r="AU59" s="22"/>
      <x:c r="AV59" s="22"/>
      <x:c r="AW59" s="22"/>
      <x:c r="AX59" s="22"/>
      <x:c r="AY59" s="22"/>
      <x:c r="AZ59" s="22"/>
      <x:c r="BA59" s="22"/>
      <x:c r="BB59" s="22"/>
      <x:c r="BC59" s="22"/>
      <x:c r="BD59" s="22"/>
      <x:c r="BE59" s="22"/>
      <x:c r="BF59" s="22"/>
      <x:c r="BG59" s="22"/>
      <x:c r="BH59" s="22"/>
      <x:c r="BI59" s="22"/>
    </x:row>
    <x:row r="60">
      <x:c r="A60" s="9" t="str">
        <x:f>IF(59&lt;='基礎設定'!$B$4,IF('基礎設定'!$B$66="","メンバー"&amp;59,'基礎設定'!$B$66),"")</x:f>
      </x:c>
      <x:c r="B60" s="22"/>
      <x:c r="C60" s="22"/>
      <x:c r="D60" s="22"/>
      <x:c r="E60" s="22"/>
      <x:c r="F60" s="22"/>
      <x:c r="G60" s="22"/>
      <x:c r="H60" s="22"/>
      <x:c r="I60" s="22"/>
      <x:c r="J60" s="22"/>
      <x:c r="K60" s="22"/>
      <x:c r="L60" s="22"/>
      <x:c r="M60" s="22"/>
      <x:c r="N60" s="22"/>
      <x:c r="O60" s="22"/>
      <x:c r="P60" s="22"/>
      <x:c r="Q60" s="22"/>
      <x:c r="R60" s="22"/>
      <x:c r="S60" s="22"/>
      <x:c r="T60" s="22"/>
      <x:c r="U60" s="22"/>
      <x:c r="V60" s="22"/>
      <x:c r="W60" s="22"/>
      <x:c r="X60" s="22"/>
      <x:c r="Y60" s="22"/>
      <x:c r="Z60" s="22"/>
      <x:c r="AA60" s="22"/>
      <x:c r="AB60" s="22"/>
      <x:c r="AC60" s="22"/>
      <x:c r="AD60" s="22"/>
      <x:c r="AE60" s="22"/>
      <x:c r="AF60" s="22"/>
      <x:c r="AG60" s="22"/>
      <x:c r="AH60" s="22"/>
      <x:c r="AI60" s="22"/>
      <x:c r="AJ60" s="22"/>
      <x:c r="AK60" s="22"/>
      <x:c r="AL60" s="22"/>
      <x:c r="AM60" s="22"/>
      <x:c r="AN60" s="22"/>
      <x:c r="AO60" s="22"/>
      <x:c r="AP60" s="22"/>
      <x:c r="AQ60" s="22"/>
      <x:c r="AR60" s="22"/>
      <x:c r="AS60" s="22"/>
      <x:c r="AT60" s="22"/>
      <x:c r="AU60" s="22"/>
      <x:c r="AV60" s="22"/>
      <x:c r="AW60" s="22"/>
      <x:c r="AX60" s="22"/>
      <x:c r="AY60" s="22"/>
      <x:c r="AZ60" s="22"/>
      <x:c r="BA60" s="22"/>
      <x:c r="BB60" s="22"/>
      <x:c r="BC60" s="22"/>
      <x:c r="BD60" s="22"/>
      <x:c r="BE60" s="22"/>
      <x:c r="BF60" s="22"/>
      <x:c r="BG60" s="22"/>
      <x:c r="BH60" s="22"/>
      <x:c r="BI60" s="22"/>
    </x:row>
    <x:row r="61">
      <x:c r="A61" s="9" t="str">
        <x:f>IF(60&lt;='基礎設定'!$B$4,IF('基礎設定'!$B$67="","メンバー"&amp;60,'基礎設定'!$B$67),"")</x:f>
      </x:c>
      <x:c r="B61" s="22"/>
      <x:c r="C61" s="22"/>
      <x:c r="D61" s="22"/>
      <x:c r="E61" s="22"/>
      <x:c r="F61" s="22"/>
      <x:c r="G61" s="22"/>
      <x:c r="H61" s="22"/>
      <x:c r="I61" s="22"/>
      <x:c r="J61" s="22"/>
      <x:c r="K61" s="22"/>
      <x:c r="L61" s="22"/>
      <x:c r="M61" s="22"/>
      <x:c r="N61" s="22"/>
      <x:c r="O61" s="22"/>
      <x:c r="P61" s="22"/>
      <x:c r="Q61" s="22"/>
      <x:c r="R61" s="22"/>
      <x:c r="S61" s="22"/>
      <x:c r="T61" s="22"/>
      <x:c r="U61" s="22"/>
      <x:c r="V61" s="22"/>
      <x:c r="W61" s="22"/>
      <x:c r="X61" s="22"/>
      <x:c r="Y61" s="22"/>
      <x:c r="Z61" s="22"/>
      <x:c r="AA61" s="22"/>
      <x:c r="AB61" s="22"/>
      <x:c r="AC61" s="22"/>
      <x:c r="AD61" s="22"/>
      <x:c r="AE61" s="22"/>
      <x:c r="AF61" s="22"/>
      <x:c r="AG61" s="22"/>
      <x:c r="AH61" s="22"/>
      <x:c r="AI61" s="22"/>
      <x:c r="AJ61" s="22"/>
      <x:c r="AK61" s="22"/>
      <x:c r="AL61" s="22"/>
      <x:c r="AM61" s="22"/>
      <x:c r="AN61" s="22"/>
      <x:c r="AO61" s="22"/>
      <x:c r="AP61" s="22"/>
      <x:c r="AQ61" s="22"/>
      <x:c r="AR61" s="22"/>
      <x:c r="AS61" s="22"/>
      <x:c r="AT61" s="22"/>
      <x:c r="AU61" s="22"/>
      <x:c r="AV61" s="22"/>
      <x:c r="AW61" s="22"/>
      <x:c r="AX61" s="22"/>
      <x:c r="AY61" s="22"/>
      <x:c r="AZ61" s="22"/>
      <x:c r="BA61" s="22"/>
      <x:c r="BB61" s="22"/>
      <x:c r="BC61" s="22"/>
      <x:c r="BD61" s="22"/>
      <x:c r="BE61" s="22"/>
      <x:c r="BF61" s="22"/>
      <x:c r="BG61" s="22"/>
      <x:c r="BH61" s="22"/>
      <x:c r="BI61" s="22"/>
    </x:row>
    <x:row r="62">
      <x:c r="A62" s="9" t="str">
        <x:f>IF(61&lt;='基礎設定'!$B$4,IF('基礎設定'!$B$68="","メンバー"&amp;61,'基礎設定'!$B$68),"")</x:f>
      </x:c>
      <x:c r="B62" s="22"/>
      <x:c r="C62" s="22"/>
      <x:c r="D62" s="22"/>
      <x:c r="E62" s="22"/>
      <x:c r="F62" s="22"/>
      <x:c r="G62" s="22"/>
      <x:c r="H62" s="22"/>
      <x:c r="I62" s="22"/>
      <x:c r="J62" s="22"/>
      <x:c r="K62" s="22"/>
      <x:c r="L62" s="22"/>
      <x:c r="M62" s="22"/>
      <x:c r="N62" s="22"/>
      <x:c r="O62" s="22"/>
      <x:c r="P62" s="22"/>
      <x:c r="Q62" s="22"/>
      <x:c r="R62" s="22"/>
      <x:c r="S62" s="22"/>
      <x:c r="T62" s="22"/>
      <x:c r="U62" s="22"/>
      <x:c r="V62" s="22"/>
      <x:c r="W62" s="22"/>
      <x:c r="X62" s="22"/>
      <x:c r="Y62" s="22"/>
      <x:c r="Z62" s="22"/>
      <x:c r="AA62" s="22"/>
      <x:c r="AB62" s="22"/>
      <x:c r="AC62" s="22"/>
      <x:c r="AD62" s="22"/>
      <x:c r="AE62" s="22"/>
      <x:c r="AF62" s="22"/>
      <x:c r="AG62" s="22"/>
      <x:c r="AH62" s="22"/>
      <x:c r="AI62" s="22"/>
      <x:c r="AJ62" s="22"/>
      <x:c r="AK62" s="22"/>
      <x:c r="AL62" s="22"/>
      <x:c r="AM62" s="22"/>
      <x:c r="AN62" s="22"/>
      <x:c r="AO62" s="22"/>
      <x:c r="AP62" s="22"/>
      <x:c r="AQ62" s="22"/>
      <x:c r="AR62" s="22"/>
      <x:c r="AS62" s="22"/>
      <x:c r="AT62" s="22"/>
      <x:c r="AU62" s="22"/>
      <x:c r="AV62" s="22"/>
      <x:c r="AW62" s="22"/>
      <x:c r="AX62" s="22"/>
      <x:c r="AY62" s="22"/>
      <x:c r="AZ62" s="22"/>
      <x:c r="BA62" s="22"/>
      <x:c r="BB62" s="22"/>
      <x:c r="BC62" s="22"/>
      <x:c r="BD62" s="22"/>
      <x:c r="BE62" s="22"/>
      <x:c r="BF62" s="22"/>
      <x:c r="BG62" s="22"/>
      <x:c r="BH62" s="22"/>
      <x:c r="BI62" s="22"/>
    </x:row>
    <x:row r="63">
      <x:c r="A63" s="9" t="str">
        <x:f>IF(62&lt;='基礎設定'!$B$4,IF('基礎設定'!$B$69="","メンバー"&amp;62,'基礎設定'!$B$69),"")</x:f>
      </x:c>
      <x:c r="B63" s="22"/>
      <x:c r="C63" s="22"/>
      <x:c r="D63" s="22"/>
      <x:c r="E63" s="22"/>
      <x:c r="F63" s="22"/>
      <x:c r="G63" s="22"/>
      <x:c r="H63" s="22"/>
      <x:c r="I63" s="22"/>
      <x:c r="J63" s="22"/>
      <x:c r="K63" s="22"/>
      <x:c r="L63" s="22"/>
      <x:c r="M63" s="22"/>
      <x:c r="N63" s="22"/>
      <x:c r="O63" s="22"/>
      <x:c r="P63" s="22"/>
      <x:c r="Q63" s="22"/>
      <x:c r="R63" s="22"/>
      <x:c r="S63" s="22"/>
      <x:c r="T63" s="22"/>
      <x:c r="U63" s="22"/>
      <x:c r="V63" s="22"/>
      <x:c r="W63" s="22"/>
      <x:c r="X63" s="22"/>
      <x:c r="Y63" s="22"/>
      <x:c r="Z63" s="22"/>
      <x:c r="AA63" s="22"/>
      <x:c r="AB63" s="22"/>
      <x:c r="AC63" s="22"/>
      <x:c r="AD63" s="22"/>
      <x:c r="AE63" s="22"/>
      <x:c r="AF63" s="22"/>
      <x:c r="AG63" s="22"/>
      <x:c r="AH63" s="22"/>
      <x:c r="AI63" s="22"/>
      <x:c r="AJ63" s="22"/>
      <x:c r="AK63" s="22"/>
      <x:c r="AL63" s="22"/>
      <x:c r="AM63" s="22"/>
      <x:c r="AN63" s="22"/>
      <x:c r="AO63" s="22"/>
      <x:c r="AP63" s="22"/>
      <x:c r="AQ63" s="22"/>
      <x:c r="AR63" s="22"/>
      <x:c r="AS63" s="22"/>
      <x:c r="AT63" s="22"/>
      <x:c r="AU63" s="22"/>
      <x:c r="AV63" s="22"/>
      <x:c r="AW63" s="22"/>
      <x:c r="AX63" s="22"/>
      <x:c r="AY63" s="22"/>
      <x:c r="AZ63" s="22"/>
      <x:c r="BA63" s="22"/>
      <x:c r="BB63" s="22"/>
      <x:c r="BC63" s="22"/>
      <x:c r="BD63" s="22"/>
      <x:c r="BE63" s="22"/>
      <x:c r="BF63" s="22"/>
      <x:c r="BG63" s="22"/>
      <x:c r="BH63" s="22"/>
      <x:c r="BI63" s="22"/>
    </x:row>
    <x:row r="64">
      <x:c r="A64" s="9" t="str">
        <x:f>IF(63&lt;='基礎設定'!$B$4,IF('基礎設定'!$B$70="","メンバー"&amp;63,'基礎設定'!$B$70),"")</x:f>
      </x:c>
      <x:c r="B64" s="22"/>
      <x:c r="C64" s="22"/>
      <x:c r="D64" s="22"/>
      <x:c r="E64" s="22"/>
      <x:c r="F64" s="22"/>
      <x:c r="G64" s="22"/>
      <x:c r="H64" s="22"/>
      <x:c r="I64" s="22"/>
      <x:c r="J64" s="22"/>
      <x:c r="K64" s="22"/>
      <x:c r="L64" s="22"/>
      <x:c r="M64" s="22"/>
      <x:c r="N64" s="22"/>
      <x:c r="O64" s="22"/>
      <x:c r="P64" s="22"/>
      <x:c r="Q64" s="22"/>
      <x:c r="R64" s="22"/>
      <x:c r="S64" s="22"/>
      <x:c r="T64" s="22"/>
      <x:c r="U64" s="22"/>
      <x:c r="V64" s="22"/>
      <x:c r="W64" s="22"/>
      <x:c r="X64" s="22"/>
      <x:c r="Y64" s="22"/>
      <x:c r="Z64" s="22"/>
      <x:c r="AA64" s="22"/>
      <x:c r="AB64" s="22"/>
      <x:c r="AC64" s="22"/>
      <x:c r="AD64" s="22"/>
      <x:c r="AE64" s="22"/>
      <x:c r="AF64" s="22"/>
      <x:c r="AG64" s="22"/>
      <x:c r="AH64" s="22"/>
      <x:c r="AI64" s="22"/>
      <x:c r="AJ64" s="22"/>
      <x:c r="AK64" s="22"/>
      <x:c r="AL64" s="22"/>
      <x:c r="AM64" s="22"/>
      <x:c r="AN64" s="22"/>
      <x:c r="AO64" s="22"/>
      <x:c r="AP64" s="22"/>
      <x:c r="AQ64" s="22"/>
      <x:c r="AR64" s="22"/>
      <x:c r="AS64" s="22"/>
      <x:c r="AT64" s="22"/>
      <x:c r="AU64" s="22"/>
      <x:c r="AV64" s="22"/>
      <x:c r="AW64" s="22"/>
      <x:c r="AX64" s="22"/>
      <x:c r="AY64" s="22"/>
      <x:c r="AZ64" s="22"/>
      <x:c r="BA64" s="22"/>
      <x:c r="BB64" s="22"/>
      <x:c r="BC64" s="22"/>
      <x:c r="BD64" s="22"/>
      <x:c r="BE64" s="22"/>
      <x:c r="BF64" s="22"/>
      <x:c r="BG64" s="22"/>
      <x:c r="BH64" s="22"/>
      <x:c r="BI64" s="22"/>
    </x:row>
    <x:row r="65">
      <x:c r="A65" s="9" t="str">
        <x:f>IF(64&lt;='基礎設定'!$B$4,IF('基礎設定'!$B$71="","メンバー"&amp;64,'基礎設定'!$B$71),"")</x:f>
      </x:c>
      <x:c r="B65" s="22"/>
      <x:c r="C65" s="22"/>
      <x:c r="D65" s="22"/>
      <x:c r="E65" s="22"/>
      <x:c r="F65" s="22"/>
      <x:c r="G65" s="22"/>
      <x:c r="H65" s="22"/>
      <x:c r="I65" s="22"/>
      <x:c r="J65" s="22"/>
      <x:c r="K65" s="22"/>
      <x:c r="L65" s="22"/>
      <x:c r="M65" s="22"/>
      <x:c r="N65" s="22"/>
      <x:c r="O65" s="22"/>
      <x:c r="P65" s="22"/>
      <x:c r="Q65" s="22"/>
      <x:c r="R65" s="22"/>
      <x:c r="S65" s="22"/>
      <x:c r="T65" s="22"/>
      <x:c r="U65" s="22"/>
      <x:c r="V65" s="22"/>
      <x:c r="W65" s="22"/>
      <x:c r="X65" s="22"/>
      <x:c r="Y65" s="22"/>
      <x:c r="Z65" s="22"/>
      <x:c r="AA65" s="22"/>
      <x:c r="AB65" s="22"/>
      <x:c r="AC65" s="22"/>
      <x:c r="AD65" s="22"/>
      <x:c r="AE65" s="22"/>
      <x:c r="AF65" s="22"/>
      <x:c r="AG65" s="22"/>
      <x:c r="AH65" s="22"/>
      <x:c r="AI65" s="22"/>
      <x:c r="AJ65" s="22"/>
      <x:c r="AK65" s="22"/>
      <x:c r="AL65" s="22"/>
      <x:c r="AM65" s="22"/>
      <x:c r="AN65" s="22"/>
      <x:c r="AO65" s="22"/>
      <x:c r="AP65" s="22"/>
      <x:c r="AQ65" s="22"/>
      <x:c r="AR65" s="22"/>
      <x:c r="AS65" s="22"/>
      <x:c r="AT65" s="22"/>
      <x:c r="AU65" s="22"/>
      <x:c r="AV65" s="22"/>
      <x:c r="AW65" s="22"/>
      <x:c r="AX65" s="22"/>
      <x:c r="AY65" s="22"/>
      <x:c r="AZ65" s="22"/>
      <x:c r="BA65" s="22"/>
      <x:c r="BB65" s="22"/>
      <x:c r="BC65" s="22"/>
      <x:c r="BD65" s="22"/>
      <x:c r="BE65" s="22"/>
      <x:c r="BF65" s="22"/>
      <x:c r="BG65" s="22"/>
      <x:c r="BH65" s="22"/>
      <x:c r="BI65" s="22"/>
    </x:row>
    <x:row r="66">
      <x:c r="A66" s="9" t="str">
        <x:f>IF(65&lt;='基礎設定'!$B$4,IF('基礎設定'!$B$72="","メンバー"&amp;65,'基礎設定'!$B$72),"")</x:f>
      </x:c>
      <x:c r="B66" s="22"/>
      <x:c r="C66" s="22"/>
      <x:c r="D66" s="22"/>
      <x:c r="E66" s="22"/>
      <x:c r="F66" s="22"/>
      <x:c r="G66" s="22"/>
      <x:c r="H66" s="22"/>
      <x:c r="I66" s="22"/>
      <x:c r="J66" s="22"/>
      <x:c r="K66" s="22"/>
      <x:c r="L66" s="22"/>
      <x:c r="M66" s="22"/>
      <x:c r="N66" s="22"/>
      <x:c r="O66" s="22"/>
      <x:c r="P66" s="22"/>
      <x:c r="Q66" s="22"/>
      <x:c r="R66" s="22"/>
      <x:c r="S66" s="22"/>
      <x:c r="T66" s="22"/>
      <x:c r="U66" s="22"/>
      <x:c r="V66" s="22"/>
      <x:c r="W66" s="22"/>
      <x:c r="X66" s="22"/>
      <x:c r="Y66" s="22"/>
      <x:c r="Z66" s="22"/>
      <x:c r="AA66" s="22"/>
      <x:c r="AB66" s="22"/>
      <x:c r="AC66" s="22"/>
      <x:c r="AD66" s="22"/>
      <x:c r="AE66" s="22"/>
      <x:c r="AF66" s="22"/>
      <x:c r="AG66" s="22"/>
      <x:c r="AH66" s="22"/>
      <x:c r="AI66" s="22"/>
      <x:c r="AJ66" s="22"/>
      <x:c r="AK66" s="22"/>
      <x:c r="AL66" s="22"/>
      <x:c r="AM66" s="22"/>
      <x:c r="AN66" s="22"/>
      <x:c r="AO66" s="22"/>
      <x:c r="AP66" s="22"/>
      <x:c r="AQ66" s="22"/>
      <x:c r="AR66" s="22"/>
      <x:c r="AS66" s="22"/>
      <x:c r="AT66" s="22"/>
      <x:c r="AU66" s="22"/>
      <x:c r="AV66" s="22"/>
      <x:c r="AW66" s="22"/>
      <x:c r="AX66" s="22"/>
      <x:c r="AY66" s="22"/>
      <x:c r="AZ66" s="22"/>
      <x:c r="BA66" s="22"/>
      <x:c r="BB66" s="22"/>
      <x:c r="BC66" s="22"/>
      <x:c r="BD66" s="22"/>
      <x:c r="BE66" s="22"/>
      <x:c r="BF66" s="22"/>
      <x:c r="BG66" s="22"/>
      <x:c r="BH66" s="22"/>
      <x:c r="BI66" s="22"/>
    </x:row>
    <x:row r="67">
      <x:c r="A67" s="9" t="str">
        <x:f>IF(66&lt;='基礎設定'!$B$4,IF('基礎設定'!$B$73="","メンバー"&amp;66,'基礎設定'!$B$73),"")</x:f>
      </x:c>
      <x:c r="B67" s="22"/>
      <x:c r="C67" s="22"/>
      <x:c r="D67" s="22"/>
      <x:c r="E67" s="22"/>
      <x:c r="F67" s="22"/>
      <x:c r="G67" s="22"/>
      <x:c r="H67" s="22"/>
      <x:c r="I67" s="22"/>
      <x:c r="J67" s="22"/>
      <x:c r="K67" s="22"/>
      <x:c r="L67" s="22"/>
      <x:c r="M67" s="22"/>
      <x:c r="N67" s="22"/>
      <x:c r="O67" s="22"/>
      <x:c r="P67" s="22"/>
      <x:c r="Q67" s="22"/>
      <x:c r="R67" s="22"/>
      <x:c r="S67" s="22"/>
      <x:c r="T67" s="22"/>
      <x:c r="U67" s="22"/>
      <x:c r="V67" s="22"/>
      <x:c r="W67" s="22"/>
      <x:c r="X67" s="22"/>
      <x:c r="Y67" s="22"/>
      <x:c r="Z67" s="22"/>
      <x:c r="AA67" s="22"/>
      <x:c r="AB67" s="22"/>
      <x:c r="AC67" s="22"/>
      <x:c r="AD67" s="22"/>
      <x:c r="AE67" s="22"/>
      <x:c r="AF67" s="22"/>
      <x:c r="AG67" s="22"/>
      <x:c r="AH67" s="22"/>
      <x:c r="AI67" s="22"/>
      <x:c r="AJ67" s="22"/>
      <x:c r="AK67" s="22"/>
      <x:c r="AL67" s="22"/>
      <x:c r="AM67" s="22"/>
      <x:c r="AN67" s="22"/>
      <x:c r="AO67" s="22"/>
      <x:c r="AP67" s="22"/>
      <x:c r="AQ67" s="22"/>
      <x:c r="AR67" s="22"/>
      <x:c r="AS67" s="22"/>
      <x:c r="AT67" s="22"/>
      <x:c r="AU67" s="22"/>
      <x:c r="AV67" s="22"/>
      <x:c r="AW67" s="22"/>
      <x:c r="AX67" s="22"/>
      <x:c r="AY67" s="22"/>
      <x:c r="AZ67" s="22"/>
      <x:c r="BA67" s="22"/>
      <x:c r="BB67" s="22"/>
      <x:c r="BC67" s="22"/>
      <x:c r="BD67" s="22"/>
      <x:c r="BE67" s="22"/>
      <x:c r="BF67" s="22"/>
      <x:c r="BG67" s="22"/>
      <x:c r="BH67" s="22"/>
      <x:c r="BI67" s="22"/>
    </x:row>
    <x:row r="68">
      <x:c r="A68" s="9" t="str">
        <x:f>IF(67&lt;='基礎設定'!$B$4,IF('基礎設定'!$B$74="","メンバー"&amp;67,'基礎設定'!$B$74),"")</x:f>
      </x:c>
      <x:c r="B68" s="22"/>
      <x:c r="C68" s="22"/>
      <x:c r="D68" s="22"/>
      <x:c r="E68" s="22"/>
      <x:c r="F68" s="22"/>
      <x:c r="G68" s="22"/>
      <x:c r="H68" s="22"/>
      <x:c r="I68" s="22"/>
      <x:c r="J68" s="22"/>
      <x:c r="K68" s="22"/>
      <x:c r="L68" s="22"/>
      <x:c r="M68" s="22"/>
      <x:c r="N68" s="22"/>
      <x:c r="O68" s="22"/>
      <x:c r="P68" s="22"/>
      <x:c r="Q68" s="22"/>
      <x:c r="R68" s="22"/>
      <x:c r="S68" s="22"/>
      <x:c r="T68" s="22"/>
      <x:c r="U68" s="22"/>
      <x:c r="V68" s="22"/>
      <x:c r="W68" s="22"/>
      <x:c r="X68" s="22"/>
      <x:c r="Y68" s="22"/>
      <x:c r="Z68" s="22"/>
      <x:c r="AA68" s="22"/>
      <x:c r="AB68" s="22"/>
      <x:c r="AC68" s="22"/>
      <x:c r="AD68" s="22"/>
      <x:c r="AE68" s="22"/>
      <x:c r="AF68" s="22"/>
      <x:c r="AG68" s="22"/>
      <x:c r="AH68" s="22"/>
      <x:c r="AI68" s="22"/>
      <x:c r="AJ68" s="22"/>
      <x:c r="AK68" s="22"/>
      <x:c r="AL68" s="22"/>
      <x:c r="AM68" s="22"/>
      <x:c r="AN68" s="22"/>
      <x:c r="AO68" s="22"/>
      <x:c r="AP68" s="22"/>
      <x:c r="AQ68" s="22"/>
      <x:c r="AR68" s="22"/>
      <x:c r="AS68" s="22"/>
      <x:c r="AT68" s="22"/>
      <x:c r="AU68" s="22"/>
      <x:c r="AV68" s="22"/>
      <x:c r="AW68" s="22"/>
      <x:c r="AX68" s="22"/>
      <x:c r="AY68" s="22"/>
      <x:c r="AZ68" s="22"/>
      <x:c r="BA68" s="22"/>
      <x:c r="BB68" s="22"/>
      <x:c r="BC68" s="22"/>
      <x:c r="BD68" s="22"/>
      <x:c r="BE68" s="22"/>
      <x:c r="BF68" s="22"/>
      <x:c r="BG68" s="22"/>
      <x:c r="BH68" s="22"/>
      <x:c r="BI68" s="22"/>
    </x:row>
    <x:row r="69">
      <x:c r="A69" s="9" t="str">
        <x:f>IF(68&lt;='基礎設定'!$B$4,IF('基礎設定'!$B$75="","メンバー"&amp;68,'基礎設定'!$B$75),"")</x:f>
      </x:c>
      <x:c r="B69" s="22"/>
      <x:c r="C69" s="22"/>
      <x:c r="D69" s="22"/>
      <x:c r="E69" s="22"/>
      <x:c r="F69" s="22"/>
      <x:c r="G69" s="22"/>
      <x:c r="H69" s="22"/>
      <x:c r="I69" s="22"/>
      <x:c r="J69" s="22"/>
      <x:c r="K69" s="22"/>
      <x:c r="L69" s="22"/>
      <x:c r="M69" s="22"/>
      <x:c r="N69" s="22"/>
      <x:c r="O69" s="22"/>
      <x:c r="P69" s="22"/>
      <x:c r="Q69" s="22"/>
      <x:c r="R69" s="22"/>
      <x:c r="S69" s="22"/>
      <x:c r="T69" s="22"/>
      <x:c r="U69" s="22"/>
      <x:c r="V69" s="22"/>
      <x:c r="W69" s="22"/>
      <x:c r="X69" s="22"/>
      <x:c r="Y69" s="22"/>
      <x:c r="Z69" s="22"/>
      <x:c r="AA69" s="22"/>
      <x:c r="AB69" s="22"/>
      <x:c r="AC69" s="22"/>
      <x:c r="AD69" s="22"/>
      <x:c r="AE69" s="22"/>
      <x:c r="AF69" s="22"/>
      <x:c r="AG69" s="22"/>
      <x:c r="AH69" s="22"/>
      <x:c r="AI69" s="22"/>
      <x:c r="AJ69" s="22"/>
      <x:c r="AK69" s="22"/>
      <x:c r="AL69" s="22"/>
      <x:c r="AM69" s="22"/>
      <x:c r="AN69" s="22"/>
      <x:c r="AO69" s="22"/>
      <x:c r="AP69" s="22"/>
      <x:c r="AQ69" s="22"/>
      <x:c r="AR69" s="22"/>
      <x:c r="AS69" s="22"/>
      <x:c r="AT69" s="22"/>
      <x:c r="AU69" s="22"/>
      <x:c r="AV69" s="22"/>
      <x:c r="AW69" s="22"/>
      <x:c r="AX69" s="22"/>
      <x:c r="AY69" s="22"/>
      <x:c r="AZ69" s="22"/>
      <x:c r="BA69" s="22"/>
      <x:c r="BB69" s="22"/>
      <x:c r="BC69" s="22"/>
      <x:c r="BD69" s="22"/>
      <x:c r="BE69" s="22"/>
      <x:c r="BF69" s="22"/>
      <x:c r="BG69" s="22"/>
      <x:c r="BH69" s="22"/>
      <x:c r="BI69" s="22"/>
    </x:row>
    <x:row r="70">
      <x:c r="A70" s="9" t="str">
        <x:f>IF(69&lt;='基礎設定'!$B$4,IF('基礎設定'!$B$76="","メンバー"&amp;69,'基礎設定'!$B$76),"")</x:f>
      </x:c>
      <x:c r="B70" s="22"/>
      <x:c r="C70" s="22"/>
      <x:c r="D70" s="22"/>
      <x:c r="E70" s="22"/>
      <x:c r="F70" s="22"/>
      <x:c r="G70" s="22"/>
      <x:c r="H70" s="22"/>
      <x:c r="I70" s="22"/>
      <x:c r="J70" s="22"/>
      <x:c r="K70" s="22"/>
      <x:c r="L70" s="22"/>
      <x:c r="M70" s="22"/>
      <x:c r="N70" s="22"/>
      <x:c r="O70" s="22"/>
      <x:c r="P70" s="22"/>
      <x:c r="Q70" s="22"/>
      <x:c r="R70" s="22"/>
      <x:c r="S70" s="22"/>
      <x:c r="T70" s="22"/>
      <x:c r="U70" s="22"/>
      <x:c r="V70" s="22"/>
      <x:c r="W70" s="22"/>
      <x:c r="X70" s="22"/>
      <x:c r="Y70" s="22"/>
      <x:c r="Z70" s="22"/>
      <x:c r="AA70" s="22"/>
      <x:c r="AB70" s="22"/>
      <x:c r="AC70" s="22"/>
      <x:c r="AD70" s="22"/>
      <x:c r="AE70" s="22"/>
      <x:c r="AF70" s="22"/>
      <x:c r="AG70" s="22"/>
      <x:c r="AH70" s="22"/>
      <x:c r="AI70" s="22"/>
      <x:c r="AJ70" s="22"/>
      <x:c r="AK70" s="22"/>
      <x:c r="AL70" s="22"/>
      <x:c r="AM70" s="22"/>
      <x:c r="AN70" s="22"/>
      <x:c r="AO70" s="22"/>
      <x:c r="AP70" s="22"/>
      <x:c r="AQ70" s="22"/>
      <x:c r="AR70" s="22"/>
      <x:c r="AS70" s="22"/>
      <x:c r="AT70" s="22"/>
      <x:c r="AU70" s="22"/>
      <x:c r="AV70" s="22"/>
      <x:c r="AW70" s="22"/>
      <x:c r="AX70" s="22"/>
      <x:c r="AY70" s="22"/>
      <x:c r="AZ70" s="22"/>
      <x:c r="BA70" s="22"/>
      <x:c r="BB70" s="22"/>
      <x:c r="BC70" s="22"/>
      <x:c r="BD70" s="22"/>
      <x:c r="BE70" s="22"/>
      <x:c r="BF70" s="22"/>
      <x:c r="BG70" s="22"/>
      <x:c r="BH70" s="22"/>
      <x:c r="BI70" s="22"/>
    </x:row>
    <x:row r="71">
      <x:c r="A71" s="9" t="str">
        <x:f>IF(70&lt;='基礎設定'!$B$4,IF('基礎設定'!$B$77="","メンバー"&amp;70,'基礎設定'!$B$77),"")</x:f>
      </x:c>
      <x:c r="B71" s="22"/>
      <x:c r="C71" s="22"/>
      <x:c r="D71" s="22"/>
      <x:c r="E71" s="22"/>
      <x:c r="F71" s="22"/>
      <x:c r="G71" s="22"/>
      <x:c r="H71" s="22"/>
      <x:c r="I71" s="22"/>
      <x:c r="J71" s="22"/>
      <x:c r="K71" s="22"/>
      <x:c r="L71" s="22"/>
      <x:c r="M71" s="22"/>
      <x:c r="N71" s="22"/>
      <x:c r="O71" s="22"/>
      <x:c r="P71" s="22"/>
      <x:c r="Q71" s="22"/>
      <x:c r="R71" s="22"/>
      <x:c r="S71" s="22"/>
      <x:c r="T71" s="22"/>
      <x:c r="U71" s="22"/>
      <x:c r="V71" s="22"/>
      <x:c r="W71" s="22"/>
      <x:c r="X71" s="22"/>
      <x:c r="Y71" s="22"/>
      <x:c r="Z71" s="22"/>
      <x:c r="AA71" s="22"/>
      <x:c r="AB71" s="22"/>
      <x:c r="AC71" s="22"/>
      <x:c r="AD71" s="22"/>
      <x:c r="AE71" s="22"/>
      <x:c r="AF71" s="22"/>
      <x:c r="AG71" s="22"/>
      <x:c r="AH71" s="22"/>
      <x:c r="AI71" s="22"/>
      <x:c r="AJ71" s="22"/>
      <x:c r="AK71" s="22"/>
      <x:c r="AL71" s="22"/>
      <x:c r="AM71" s="22"/>
      <x:c r="AN71" s="22"/>
      <x:c r="AO71" s="22"/>
      <x:c r="AP71" s="22"/>
      <x:c r="AQ71" s="22"/>
      <x:c r="AR71" s="22"/>
      <x:c r="AS71" s="22"/>
      <x:c r="AT71" s="22"/>
      <x:c r="AU71" s="22"/>
      <x:c r="AV71" s="22"/>
      <x:c r="AW71" s="22"/>
      <x:c r="AX71" s="22"/>
      <x:c r="AY71" s="22"/>
      <x:c r="AZ71" s="22"/>
      <x:c r="BA71" s="22"/>
      <x:c r="BB71" s="22"/>
      <x:c r="BC71" s="22"/>
      <x:c r="BD71" s="22"/>
      <x:c r="BE71" s="22"/>
      <x:c r="BF71" s="22"/>
      <x:c r="BG71" s="22"/>
      <x:c r="BH71" s="22"/>
      <x:c r="BI71" s="22"/>
    </x:row>
    <x:row r="72">
      <x:c r="A72" s="9" t="str">
        <x:f>IF(71&lt;='基礎設定'!$B$4,IF('基礎設定'!$B$78="","メンバー"&amp;71,'基礎設定'!$B$78),"")</x:f>
      </x:c>
      <x:c r="B72" s="22"/>
      <x:c r="C72" s="22"/>
      <x:c r="D72" s="22"/>
      <x:c r="E72" s="22"/>
      <x:c r="F72" s="22"/>
      <x:c r="G72" s="22"/>
      <x:c r="H72" s="22"/>
      <x:c r="I72" s="22"/>
      <x:c r="J72" s="22"/>
      <x:c r="K72" s="22"/>
      <x:c r="L72" s="22"/>
      <x:c r="M72" s="22"/>
      <x:c r="N72" s="22"/>
      <x:c r="O72" s="22"/>
      <x:c r="P72" s="22"/>
      <x:c r="Q72" s="22"/>
      <x:c r="R72" s="22"/>
      <x:c r="S72" s="22"/>
      <x:c r="T72" s="22"/>
      <x:c r="U72" s="22"/>
      <x:c r="V72" s="22"/>
      <x:c r="W72" s="22"/>
      <x:c r="X72" s="22"/>
      <x:c r="Y72" s="22"/>
      <x:c r="Z72" s="22"/>
      <x:c r="AA72" s="22"/>
      <x:c r="AB72" s="22"/>
      <x:c r="AC72" s="22"/>
      <x:c r="AD72" s="22"/>
      <x:c r="AE72" s="22"/>
      <x:c r="AF72" s="22"/>
      <x:c r="AG72" s="22"/>
      <x:c r="AH72" s="22"/>
      <x:c r="AI72" s="22"/>
      <x:c r="AJ72" s="22"/>
      <x:c r="AK72" s="22"/>
      <x:c r="AL72" s="22"/>
      <x:c r="AM72" s="22"/>
      <x:c r="AN72" s="22"/>
      <x:c r="AO72" s="22"/>
      <x:c r="AP72" s="22"/>
      <x:c r="AQ72" s="22"/>
      <x:c r="AR72" s="22"/>
      <x:c r="AS72" s="22"/>
      <x:c r="AT72" s="22"/>
      <x:c r="AU72" s="22"/>
      <x:c r="AV72" s="22"/>
      <x:c r="AW72" s="22"/>
      <x:c r="AX72" s="22"/>
      <x:c r="AY72" s="22"/>
      <x:c r="AZ72" s="22"/>
      <x:c r="BA72" s="22"/>
      <x:c r="BB72" s="22"/>
      <x:c r="BC72" s="22"/>
      <x:c r="BD72" s="22"/>
      <x:c r="BE72" s="22"/>
      <x:c r="BF72" s="22"/>
      <x:c r="BG72" s="22"/>
      <x:c r="BH72" s="22"/>
      <x:c r="BI72" s="22"/>
    </x:row>
    <x:row r="73">
      <x:c r="A73" s="9" t="str">
        <x:f>IF(72&lt;='基礎設定'!$B$4,IF('基礎設定'!$B$79="","メンバー"&amp;72,'基礎設定'!$B$79),"")</x:f>
      </x:c>
      <x:c r="B73" s="22"/>
      <x:c r="C73" s="22"/>
      <x:c r="D73" s="22"/>
      <x:c r="E73" s="22"/>
      <x:c r="F73" s="22"/>
      <x:c r="G73" s="22"/>
      <x:c r="H73" s="22"/>
      <x:c r="I73" s="22"/>
      <x:c r="J73" s="22"/>
      <x:c r="K73" s="22"/>
      <x:c r="L73" s="22"/>
      <x:c r="M73" s="22"/>
      <x:c r="N73" s="22"/>
      <x:c r="O73" s="22"/>
      <x:c r="P73" s="22"/>
      <x:c r="Q73" s="22"/>
      <x:c r="R73" s="22"/>
      <x:c r="S73" s="22"/>
      <x:c r="T73" s="22"/>
      <x:c r="U73" s="22"/>
      <x:c r="V73" s="22"/>
      <x:c r="W73" s="22"/>
      <x:c r="X73" s="22"/>
      <x:c r="Y73" s="22"/>
      <x:c r="Z73" s="22"/>
      <x:c r="AA73" s="22"/>
      <x:c r="AB73" s="22"/>
      <x:c r="AC73" s="22"/>
      <x:c r="AD73" s="22"/>
      <x:c r="AE73" s="22"/>
      <x:c r="AF73" s="22"/>
      <x:c r="AG73" s="22"/>
      <x:c r="AH73" s="22"/>
      <x:c r="AI73" s="22"/>
      <x:c r="AJ73" s="22"/>
      <x:c r="AK73" s="22"/>
      <x:c r="AL73" s="22"/>
      <x:c r="AM73" s="22"/>
      <x:c r="AN73" s="22"/>
      <x:c r="AO73" s="22"/>
      <x:c r="AP73" s="22"/>
      <x:c r="AQ73" s="22"/>
      <x:c r="AR73" s="22"/>
      <x:c r="AS73" s="22"/>
      <x:c r="AT73" s="22"/>
      <x:c r="AU73" s="22"/>
      <x:c r="AV73" s="22"/>
      <x:c r="AW73" s="22"/>
      <x:c r="AX73" s="22"/>
      <x:c r="AY73" s="22"/>
      <x:c r="AZ73" s="22"/>
      <x:c r="BA73" s="22"/>
      <x:c r="BB73" s="22"/>
      <x:c r="BC73" s="22"/>
      <x:c r="BD73" s="22"/>
      <x:c r="BE73" s="22"/>
      <x:c r="BF73" s="22"/>
      <x:c r="BG73" s="22"/>
      <x:c r="BH73" s="22"/>
      <x:c r="BI73" s="22"/>
    </x:row>
    <x:row r="74">
      <x:c r="A74" s="9" t="str">
        <x:f>IF(73&lt;='基礎設定'!$B$4,IF('基礎設定'!$B$80="","メンバー"&amp;73,'基礎設定'!$B$80),"")</x:f>
      </x:c>
      <x:c r="B74" s="22"/>
      <x:c r="C74" s="22"/>
      <x:c r="D74" s="22"/>
      <x:c r="E74" s="22"/>
      <x:c r="F74" s="22"/>
      <x:c r="G74" s="22"/>
      <x:c r="H74" s="22"/>
      <x:c r="I74" s="22"/>
      <x:c r="J74" s="22"/>
      <x:c r="K74" s="22"/>
      <x:c r="L74" s="22"/>
      <x:c r="M74" s="22"/>
      <x:c r="N74" s="22"/>
      <x:c r="O74" s="22"/>
      <x:c r="P74" s="22"/>
      <x:c r="Q74" s="22"/>
      <x:c r="R74" s="22"/>
      <x:c r="S74" s="22"/>
      <x:c r="T74" s="22"/>
      <x:c r="U74" s="22"/>
      <x:c r="V74" s="22"/>
      <x:c r="W74" s="22"/>
      <x:c r="X74" s="22"/>
      <x:c r="Y74" s="22"/>
      <x:c r="Z74" s="22"/>
      <x:c r="AA74" s="22"/>
      <x:c r="AB74" s="22"/>
      <x:c r="AC74" s="22"/>
      <x:c r="AD74" s="22"/>
      <x:c r="AE74" s="22"/>
      <x:c r="AF74" s="22"/>
      <x:c r="AG74" s="22"/>
      <x:c r="AH74" s="22"/>
      <x:c r="AI74" s="22"/>
      <x:c r="AJ74" s="22"/>
      <x:c r="AK74" s="22"/>
      <x:c r="AL74" s="22"/>
      <x:c r="AM74" s="22"/>
      <x:c r="AN74" s="22"/>
      <x:c r="AO74" s="22"/>
      <x:c r="AP74" s="22"/>
      <x:c r="AQ74" s="22"/>
      <x:c r="AR74" s="22"/>
      <x:c r="AS74" s="22"/>
      <x:c r="AT74" s="22"/>
      <x:c r="AU74" s="22"/>
      <x:c r="AV74" s="22"/>
      <x:c r="AW74" s="22"/>
      <x:c r="AX74" s="22"/>
      <x:c r="AY74" s="22"/>
      <x:c r="AZ74" s="22"/>
      <x:c r="BA74" s="22"/>
      <x:c r="BB74" s="22"/>
      <x:c r="BC74" s="22"/>
      <x:c r="BD74" s="22"/>
      <x:c r="BE74" s="22"/>
      <x:c r="BF74" s="22"/>
      <x:c r="BG74" s="22"/>
      <x:c r="BH74" s="22"/>
      <x:c r="BI74" s="22"/>
    </x:row>
    <x:row r="75">
      <x:c r="A75" s="9" t="str">
        <x:f>IF(74&lt;='基礎設定'!$B$4,IF('基礎設定'!$B$81="","メンバー"&amp;74,'基礎設定'!$B$81),"")</x:f>
      </x:c>
      <x:c r="B75" s="22"/>
      <x:c r="C75" s="22"/>
      <x:c r="D75" s="22"/>
      <x:c r="E75" s="22"/>
      <x:c r="F75" s="22"/>
      <x:c r="G75" s="22"/>
      <x:c r="H75" s="22"/>
      <x:c r="I75" s="22"/>
      <x:c r="J75" s="22"/>
      <x:c r="K75" s="22"/>
      <x:c r="L75" s="22"/>
      <x:c r="M75" s="22"/>
      <x:c r="N75" s="22"/>
      <x:c r="O75" s="22"/>
      <x:c r="P75" s="22"/>
      <x:c r="Q75" s="22"/>
      <x:c r="R75" s="22"/>
      <x:c r="S75" s="22"/>
      <x:c r="T75" s="22"/>
      <x:c r="U75" s="22"/>
      <x:c r="V75" s="22"/>
      <x:c r="W75" s="22"/>
      <x:c r="X75" s="22"/>
      <x:c r="Y75" s="22"/>
      <x:c r="Z75" s="22"/>
      <x:c r="AA75" s="22"/>
      <x:c r="AB75" s="22"/>
      <x:c r="AC75" s="22"/>
      <x:c r="AD75" s="22"/>
      <x:c r="AE75" s="22"/>
      <x:c r="AF75" s="22"/>
      <x:c r="AG75" s="22"/>
      <x:c r="AH75" s="22"/>
      <x:c r="AI75" s="22"/>
      <x:c r="AJ75" s="22"/>
      <x:c r="AK75" s="22"/>
      <x:c r="AL75" s="22"/>
      <x:c r="AM75" s="22"/>
      <x:c r="AN75" s="22"/>
      <x:c r="AO75" s="22"/>
      <x:c r="AP75" s="22"/>
      <x:c r="AQ75" s="22"/>
      <x:c r="AR75" s="22"/>
      <x:c r="AS75" s="22"/>
      <x:c r="AT75" s="22"/>
      <x:c r="AU75" s="22"/>
      <x:c r="AV75" s="22"/>
      <x:c r="AW75" s="22"/>
      <x:c r="AX75" s="22"/>
      <x:c r="AY75" s="22"/>
      <x:c r="AZ75" s="22"/>
      <x:c r="BA75" s="22"/>
      <x:c r="BB75" s="22"/>
      <x:c r="BC75" s="22"/>
      <x:c r="BD75" s="22"/>
      <x:c r="BE75" s="22"/>
      <x:c r="BF75" s="22"/>
      <x:c r="BG75" s="22"/>
      <x:c r="BH75" s="22"/>
      <x:c r="BI75" s="22"/>
    </x:row>
    <x:row r="76">
      <x:c r="A76" s="9" t="str">
        <x:f>IF(75&lt;='基礎設定'!$B$4,IF('基礎設定'!$B$82="","メンバー"&amp;75,'基礎設定'!$B$82),"")</x:f>
      </x:c>
      <x:c r="B76" s="22"/>
      <x:c r="C76" s="22"/>
      <x:c r="D76" s="22"/>
      <x:c r="E76" s="22"/>
      <x:c r="F76" s="22"/>
      <x:c r="G76" s="22"/>
      <x:c r="H76" s="22"/>
      <x:c r="I76" s="22"/>
      <x:c r="J76" s="22"/>
      <x:c r="K76" s="22"/>
      <x:c r="L76" s="22"/>
      <x:c r="M76" s="22"/>
      <x:c r="N76" s="22"/>
      <x:c r="O76" s="22"/>
      <x:c r="P76" s="22"/>
      <x:c r="Q76" s="22"/>
      <x:c r="R76" s="22"/>
      <x:c r="S76" s="22"/>
      <x:c r="T76" s="22"/>
      <x:c r="U76" s="22"/>
      <x:c r="V76" s="22"/>
      <x:c r="W76" s="22"/>
      <x:c r="X76" s="22"/>
      <x:c r="Y76" s="22"/>
      <x:c r="Z76" s="22"/>
      <x:c r="AA76" s="22"/>
      <x:c r="AB76" s="22"/>
      <x:c r="AC76" s="22"/>
      <x:c r="AD76" s="22"/>
      <x:c r="AE76" s="22"/>
      <x:c r="AF76" s="22"/>
      <x:c r="AG76" s="22"/>
      <x:c r="AH76" s="22"/>
      <x:c r="AI76" s="22"/>
      <x:c r="AJ76" s="22"/>
      <x:c r="AK76" s="22"/>
      <x:c r="AL76" s="22"/>
      <x:c r="AM76" s="22"/>
      <x:c r="AN76" s="22"/>
      <x:c r="AO76" s="22"/>
      <x:c r="AP76" s="22"/>
      <x:c r="AQ76" s="22"/>
      <x:c r="AR76" s="22"/>
      <x:c r="AS76" s="22"/>
      <x:c r="AT76" s="22"/>
      <x:c r="AU76" s="22"/>
      <x:c r="AV76" s="22"/>
      <x:c r="AW76" s="22"/>
      <x:c r="AX76" s="22"/>
      <x:c r="AY76" s="22"/>
      <x:c r="AZ76" s="22"/>
      <x:c r="BA76" s="22"/>
      <x:c r="BB76" s="22"/>
      <x:c r="BC76" s="22"/>
      <x:c r="BD76" s="22"/>
      <x:c r="BE76" s="22"/>
      <x:c r="BF76" s="22"/>
      <x:c r="BG76" s="22"/>
      <x:c r="BH76" s="22"/>
      <x:c r="BI76" s="22"/>
    </x:row>
    <x:row r="77">
      <x:c r="A77" s="9" t="str">
        <x:f>IF(76&lt;='基礎設定'!$B$4,IF('基礎設定'!$B$83="","メンバー"&amp;76,'基礎設定'!$B$83),"")</x:f>
      </x:c>
      <x:c r="B77" s="22"/>
      <x:c r="C77" s="22"/>
      <x:c r="D77" s="22"/>
      <x:c r="E77" s="22"/>
      <x:c r="F77" s="22"/>
      <x:c r="G77" s="22"/>
      <x:c r="H77" s="22"/>
      <x:c r="I77" s="22"/>
      <x:c r="J77" s="22"/>
      <x:c r="K77" s="22"/>
      <x:c r="L77" s="22"/>
      <x:c r="M77" s="22"/>
      <x:c r="N77" s="22"/>
      <x:c r="O77" s="22"/>
      <x:c r="P77" s="22"/>
      <x:c r="Q77" s="22"/>
      <x:c r="R77" s="22"/>
      <x:c r="S77" s="22"/>
      <x:c r="T77" s="22"/>
      <x:c r="U77" s="22"/>
      <x:c r="V77" s="22"/>
      <x:c r="W77" s="22"/>
      <x:c r="X77" s="22"/>
      <x:c r="Y77" s="22"/>
      <x:c r="Z77" s="22"/>
      <x:c r="AA77" s="22"/>
      <x:c r="AB77" s="22"/>
      <x:c r="AC77" s="22"/>
      <x:c r="AD77" s="22"/>
      <x:c r="AE77" s="22"/>
      <x:c r="AF77" s="22"/>
      <x:c r="AG77" s="22"/>
      <x:c r="AH77" s="22"/>
      <x:c r="AI77" s="22"/>
      <x:c r="AJ77" s="22"/>
      <x:c r="AK77" s="22"/>
      <x:c r="AL77" s="22"/>
      <x:c r="AM77" s="22"/>
      <x:c r="AN77" s="22"/>
      <x:c r="AO77" s="22"/>
      <x:c r="AP77" s="22"/>
      <x:c r="AQ77" s="22"/>
      <x:c r="AR77" s="22"/>
      <x:c r="AS77" s="22"/>
      <x:c r="AT77" s="22"/>
      <x:c r="AU77" s="22"/>
      <x:c r="AV77" s="22"/>
      <x:c r="AW77" s="22"/>
      <x:c r="AX77" s="22"/>
      <x:c r="AY77" s="22"/>
      <x:c r="AZ77" s="22"/>
      <x:c r="BA77" s="22"/>
      <x:c r="BB77" s="22"/>
      <x:c r="BC77" s="22"/>
      <x:c r="BD77" s="22"/>
      <x:c r="BE77" s="22"/>
      <x:c r="BF77" s="22"/>
      <x:c r="BG77" s="22"/>
      <x:c r="BH77" s="22"/>
      <x:c r="BI77" s="22"/>
    </x:row>
    <x:row r="78">
      <x:c r="A78" s="9" t="str">
        <x:f>IF(77&lt;='基礎設定'!$B$4,IF('基礎設定'!$B$84="","メンバー"&amp;77,'基礎設定'!$B$84),"")</x:f>
      </x:c>
      <x:c r="B78" s="22"/>
      <x:c r="C78" s="22"/>
      <x:c r="D78" s="22"/>
      <x:c r="E78" s="22"/>
      <x:c r="F78" s="22"/>
      <x:c r="G78" s="22"/>
      <x:c r="H78" s="22"/>
      <x:c r="I78" s="22"/>
      <x:c r="J78" s="22"/>
      <x:c r="K78" s="22"/>
      <x:c r="L78" s="22"/>
      <x:c r="M78" s="22"/>
      <x:c r="N78" s="22"/>
      <x:c r="O78" s="22"/>
      <x:c r="P78" s="22"/>
      <x:c r="Q78" s="22"/>
      <x:c r="R78" s="22"/>
      <x:c r="S78" s="22"/>
      <x:c r="T78" s="22"/>
      <x:c r="U78" s="22"/>
      <x:c r="V78" s="22"/>
      <x:c r="W78" s="22"/>
      <x:c r="X78" s="22"/>
      <x:c r="Y78" s="22"/>
      <x:c r="Z78" s="22"/>
      <x:c r="AA78" s="22"/>
      <x:c r="AB78" s="22"/>
      <x:c r="AC78" s="22"/>
      <x:c r="AD78" s="22"/>
      <x:c r="AE78" s="22"/>
      <x:c r="AF78" s="22"/>
      <x:c r="AG78" s="22"/>
      <x:c r="AH78" s="22"/>
      <x:c r="AI78" s="22"/>
      <x:c r="AJ78" s="22"/>
      <x:c r="AK78" s="22"/>
      <x:c r="AL78" s="22"/>
      <x:c r="AM78" s="22"/>
      <x:c r="AN78" s="22"/>
      <x:c r="AO78" s="22"/>
      <x:c r="AP78" s="22"/>
      <x:c r="AQ78" s="22"/>
      <x:c r="AR78" s="22"/>
      <x:c r="AS78" s="22"/>
      <x:c r="AT78" s="22"/>
      <x:c r="AU78" s="22"/>
      <x:c r="AV78" s="22"/>
      <x:c r="AW78" s="22"/>
      <x:c r="AX78" s="22"/>
      <x:c r="AY78" s="22"/>
      <x:c r="AZ78" s="22"/>
      <x:c r="BA78" s="22"/>
      <x:c r="BB78" s="22"/>
      <x:c r="BC78" s="22"/>
      <x:c r="BD78" s="22"/>
      <x:c r="BE78" s="22"/>
      <x:c r="BF78" s="22"/>
      <x:c r="BG78" s="22"/>
      <x:c r="BH78" s="22"/>
      <x:c r="BI78" s="22"/>
    </x:row>
    <x:row r="79">
      <x:c r="A79" s="9" t="str">
        <x:f>IF(78&lt;='基礎設定'!$B$4,IF('基礎設定'!$B$85="","メンバー"&amp;78,'基礎設定'!$B$85),"")</x:f>
      </x:c>
      <x:c r="B79" s="22"/>
      <x:c r="C79" s="22"/>
      <x:c r="D79" s="22"/>
      <x:c r="E79" s="22"/>
      <x:c r="F79" s="22"/>
      <x:c r="G79" s="22"/>
      <x:c r="H79" s="22"/>
      <x:c r="I79" s="22"/>
      <x:c r="J79" s="22"/>
      <x:c r="K79" s="22"/>
      <x:c r="L79" s="22"/>
      <x:c r="M79" s="22"/>
      <x:c r="N79" s="22"/>
      <x:c r="O79" s="22"/>
      <x:c r="P79" s="22"/>
      <x:c r="Q79" s="22"/>
      <x:c r="R79" s="22"/>
      <x:c r="S79" s="22"/>
      <x:c r="T79" s="22"/>
      <x:c r="U79" s="22"/>
      <x:c r="V79" s="22"/>
      <x:c r="W79" s="22"/>
      <x:c r="X79" s="22"/>
      <x:c r="Y79" s="22"/>
      <x:c r="Z79" s="22"/>
      <x:c r="AA79" s="22"/>
      <x:c r="AB79" s="22"/>
      <x:c r="AC79" s="22"/>
      <x:c r="AD79" s="22"/>
      <x:c r="AE79" s="22"/>
      <x:c r="AF79" s="22"/>
      <x:c r="AG79" s="22"/>
      <x:c r="AH79" s="22"/>
      <x:c r="AI79" s="22"/>
      <x:c r="AJ79" s="22"/>
      <x:c r="AK79" s="22"/>
      <x:c r="AL79" s="22"/>
      <x:c r="AM79" s="22"/>
      <x:c r="AN79" s="22"/>
      <x:c r="AO79" s="22"/>
      <x:c r="AP79" s="22"/>
      <x:c r="AQ79" s="22"/>
      <x:c r="AR79" s="22"/>
      <x:c r="AS79" s="22"/>
      <x:c r="AT79" s="22"/>
      <x:c r="AU79" s="22"/>
      <x:c r="AV79" s="22"/>
      <x:c r="AW79" s="22"/>
      <x:c r="AX79" s="22"/>
      <x:c r="AY79" s="22"/>
      <x:c r="AZ79" s="22"/>
      <x:c r="BA79" s="22"/>
      <x:c r="BB79" s="22"/>
      <x:c r="BC79" s="22"/>
      <x:c r="BD79" s="22"/>
      <x:c r="BE79" s="22"/>
      <x:c r="BF79" s="22"/>
      <x:c r="BG79" s="22"/>
      <x:c r="BH79" s="22"/>
      <x:c r="BI79" s="22"/>
    </x:row>
    <x:row r="80">
      <x:c r="A80" s="9" t="str">
        <x:f>IF(79&lt;='基礎設定'!$B$4,IF('基礎設定'!$B$86="","メンバー"&amp;79,'基礎設定'!$B$86),"")</x:f>
      </x:c>
      <x:c r="B80" s="22"/>
      <x:c r="C80" s="22"/>
      <x:c r="D80" s="22"/>
      <x:c r="E80" s="22"/>
      <x:c r="F80" s="22"/>
      <x:c r="G80" s="22"/>
      <x:c r="H80" s="22"/>
      <x:c r="I80" s="22"/>
      <x:c r="J80" s="22"/>
      <x:c r="K80" s="22"/>
      <x:c r="L80" s="22"/>
      <x:c r="M80" s="22"/>
      <x:c r="N80" s="22"/>
      <x:c r="O80" s="22"/>
      <x:c r="P80" s="22"/>
      <x:c r="Q80" s="22"/>
      <x:c r="R80" s="22"/>
      <x:c r="S80" s="22"/>
      <x:c r="T80" s="22"/>
      <x:c r="U80" s="22"/>
      <x:c r="V80" s="22"/>
      <x:c r="W80" s="22"/>
      <x:c r="X80" s="22"/>
      <x:c r="Y80" s="22"/>
      <x:c r="Z80" s="22"/>
      <x:c r="AA80" s="22"/>
      <x:c r="AB80" s="22"/>
      <x:c r="AC80" s="22"/>
      <x:c r="AD80" s="22"/>
      <x:c r="AE80" s="22"/>
      <x:c r="AF80" s="22"/>
      <x:c r="AG80" s="22"/>
      <x:c r="AH80" s="22"/>
      <x:c r="AI80" s="22"/>
      <x:c r="AJ80" s="22"/>
      <x:c r="AK80" s="22"/>
      <x:c r="AL80" s="22"/>
      <x:c r="AM80" s="22"/>
      <x:c r="AN80" s="22"/>
      <x:c r="AO80" s="22"/>
      <x:c r="AP80" s="22"/>
      <x:c r="AQ80" s="22"/>
      <x:c r="AR80" s="22"/>
      <x:c r="AS80" s="22"/>
      <x:c r="AT80" s="22"/>
      <x:c r="AU80" s="22"/>
      <x:c r="AV80" s="22"/>
      <x:c r="AW80" s="22"/>
      <x:c r="AX80" s="22"/>
      <x:c r="AY80" s="22"/>
      <x:c r="AZ80" s="22"/>
      <x:c r="BA80" s="22"/>
      <x:c r="BB80" s="22"/>
      <x:c r="BC80" s="22"/>
      <x:c r="BD80" s="22"/>
      <x:c r="BE80" s="22"/>
      <x:c r="BF80" s="22"/>
      <x:c r="BG80" s="22"/>
      <x:c r="BH80" s="22"/>
      <x:c r="BI80" s="22"/>
    </x:row>
    <x:row r="81">
      <x:c r="A81" s="9" t="str">
        <x:f>IF(80&lt;='基礎設定'!$B$4,IF('基礎設定'!$B$87="","メンバー"&amp;80,'基礎設定'!$B$87),"")</x:f>
      </x:c>
      <x:c r="B81" s="22"/>
      <x:c r="C81" s="22"/>
      <x:c r="D81" s="22"/>
      <x:c r="E81" s="22"/>
      <x:c r="F81" s="22"/>
      <x:c r="G81" s="22"/>
      <x:c r="H81" s="22"/>
      <x:c r="I81" s="22"/>
      <x:c r="J81" s="22"/>
      <x:c r="K81" s="22"/>
      <x:c r="L81" s="22"/>
      <x:c r="M81" s="22"/>
      <x:c r="N81" s="22"/>
      <x:c r="O81" s="22"/>
      <x:c r="P81" s="22"/>
      <x:c r="Q81" s="22"/>
      <x:c r="R81" s="22"/>
      <x:c r="S81" s="22"/>
      <x:c r="T81" s="22"/>
      <x:c r="U81" s="22"/>
      <x:c r="V81" s="22"/>
      <x:c r="W81" s="22"/>
      <x:c r="X81" s="22"/>
      <x:c r="Y81" s="22"/>
      <x:c r="Z81" s="22"/>
      <x:c r="AA81" s="22"/>
      <x:c r="AB81" s="22"/>
      <x:c r="AC81" s="22"/>
      <x:c r="AD81" s="22"/>
      <x:c r="AE81" s="22"/>
      <x:c r="AF81" s="22"/>
      <x:c r="AG81" s="22"/>
      <x:c r="AH81" s="22"/>
      <x:c r="AI81" s="22"/>
      <x:c r="AJ81" s="22"/>
      <x:c r="AK81" s="22"/>
      <x:c r="AL81" s="22"/>
      <x:c r="AM81" s="22"/>
      <x:c r="AN81" s="22"/>
      <x:c r="AO81" s="22"/>
      <x:c r="AP81" s="22"/>
      <x:c r="AQ81" s="22"/>
      <x:c r="AR81" s="22"/>
      <x:c r="AS81" s="22"/>
      <x:c r="AT81" s="22"/>
      <x:c r="AU81" s="22"/>
      <x:c r="AV81" s="22"/>
      <x:c r="AW81" s="22"/>
      <x:c r="AX81" s="22"/>
      <x:c r="AY81" s="22"/>
      <x:c r="AZ81" s="22"/>
      <x:c r="BA81" s="22"/>
      <x:c r="BB81" s="22"/>
      <x:c r="BC81" s="22"/>
      <x:c r="BD81" s="22"/>
      <x:c r="BE81" s="22"/>
      <x:c r="BF81" s="22"/>
      <x:c r="BG81" s="22"/>
      <x:c r="BH81" s="22"/>
      <x:c r="BI81" s="22"/>
    </x:row>
    <x:row r="83">
      <x:c r="A83" s="34" t="str">
        <x:v>入力内容</x:v>
      </x:c>
      <x:c r="B83" s="34" t="str">
        <x:v>リーダー → 各メンバーの評価（X）</x:v>
      </x:c>
      <x:c r="C83" s="34"/>
      <x:c r="D83" s="34"/>
      <x:c r="E83" s="34"/>
      <x:c r="F83" s="34"/>
    </x:row>
    <x:row r="84">
      <x:c r="A84" s="25" t="str">
        <x:v>注意</x:v>
      </x:c>
      <x:c r="B84" s="25" t="str">
        <x:v>黄色の n×k 範囲だけ入力します。名称は基礎設定から自動反映されます。</x:v>
      </x:c>
      <x:c r="C84" s="25"/>
      <x:c r="D84" s="25"/>
      <x:c r="E84" s="25"/>
      <x:c r="F84" s="25"/>
    </x:row>
  </x:sheetData>
  <x:conditionalFormatting sqref="B2:BI81">
    <x:cfRule type="expression" dxfId="4" priority="1">
      <x:formula>AND(ROW()-1&lt;='基礎設定'!$B$4,COLUMN()-1&lt;='基礎設定'!$B$5)</x:formula>
    </x:cfRule>
  </x:conditionalFormatting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11" hidden="0" customWidth="1"/>
    <x:col min="3" max="3" width="11" hidden="0" customWidth="1"/>
    <x:col min="4" max="4" width="11" hidden="0" customWidth="1"/>
    <x:col min="5" max="5" width="11" hidden="0" customWidth="1"/>
    <x:col min="6" max="6" width="11" hidden="0" customWidth="1"/>
    <x:col min="7" max="7" width="11" hidden="0" customWidth="1"/>
    <x:col min="8" max="8" width="11" hidden="0" customWidth="1"/>
    <x:col min="9" max="9" width="11" hidden="0" customWidth="1"/>
    <x:col min="10" max="10" width="11" hidden="0" customWidth="1"/>
    <x:col min="11" max="11" width="11" hidden="0" customWidth="1"/>
    <x:col min="12" max="12" width="11" hidden="0" customWidth="1"/>
    <x:col min="13" max="13" width="11" hidden="0" customWidth="1"/>
    <x:col min="14" max="14" width="11" hidden="0" customWidth="1"/>
    <x:col min="15" max="15" width="11" hidden="0" customWidth="1"/>
    <x:col min="16" max="16" width="11" hidden="0" customWidth="1"/>
    <x:col min="17" max="17" width="11" hidden="0" customWidth="1"/>
    <x:col min="18" max="18" width="11" hidden="0" customWidth="1"/>
    <x:col min="19" max="19" width="11" hidden="0" customWidth="1"/>
    <x:col min="20" max="20" width="11" hidden="0" customWidth="1"/>
    <x:col min="21" max="21" width="11" hidden="0" customWidth="1"/>
    <x:col min="22" max="22" width="11" hidden="0" customWidth="1"/>
    <x:col min="23" max="23" width="11" hidden="0" customWidth="1"/>
    <x:col min="24" max="24" width="11" hidden="0" customWidth="1"/>
    <x:col min="25" max="25" width="11" hidden="0" customWidth="1"/>
    <x:col min="26" max="26" width="11" hidden="0" customWidth="1"/>
    <x:col min="27" max="27" width="11" hidden="0" customWidth="1"/>
    <x:col min="28" max="28" width="11" hidden="0" customWidth="1"/>
    <x:col min="29" max="29" width="11" hidden="0" customWidth="1"/>
    <x:col min="30" max="30" width="11" hidden="0" customWidth="1"/>
    <x:col min="31" max="31" width="11" hidden="0" customWidth="1"/>
    <x:col min="32" max="32" width="11" hidden="0" customWidth="1"/>
    <x:col min="33" max="33" width="11" hidden="0" customWidth="1"/>
    <x:col min="34" max="34" width="11" hidden="0" customWidth="1"/>
    <x:col min="35" max="35" width="11" hidden="0" customWidth="1"/>
    <x:col min="36" max="36" width="11" hidden="0" customWidth="1"/>
    <x:col min="37" max="37" width="11" hidden="0" customWidth="1"/>
    <x:col min="38" max="38" width="11" hidden="0" customWidth="1"/>
    <x:col min="39" max="39" width="11" hidden="0" customWidth="1"/>
    <x:col min="40" max="40" width="11" hidden="0" customWidth="1"/>
    <x:col min="41" max="41" width="11" hidden="0" customWidth="1"/>
    <x:col min="42" max="42" width="11" hidden="0" customWidth="1"/>
    <x:col min="43" max="43" width="11" hidden="0" customWidth="1"/>
    <x:col min="44" max="44" width="11" hidden="0" customWidth="1"/>
    <x:col min="45" max="45" width="11" hidden="0" customWidth="1"/>
    <x:col min="46" max="46" width="11" hidden="0" customWidth="1"/>
    <x:col min="47" max="47" width="11" hidden="0" customWidth="1"/>
    <x:col min="48" max="48" width="11" hidden="0" customWidth="1"/>
    <x:col min="49" max="49" width="11" hidden="0" customWidth="1"/>
    <x:col min="50" max="50" width="11" hidden="0" customWidth="1"/>
    <x:col min="51" max="51" width="11" hidden="0" customWidth="1"/>
    <x:col min="52" max="52" width="11" hidden="0" customWidth="1"/>
    <x:col min="53" max="53" width="11" hidden="0" customWidth="1"/>
    <x:col min="54" max="54" width="11" hidden="0" customWidth="1"/>
    <x:col min="55" max="55" width="11" hidden="0" customWidth="1"/>
    <x:col min="56" max="56" width="11" hidden="0" customWidth="1"/>
    <x:col min="57" max="57" width="11" hidden="0" customWidth="1"/>
    <x:col min="58" max="58" width="11" hidden="0" customWidth="1"/>
    <x:col min="59" max="59" width="11" hidden="0" customWidth="1"/>
    <x:col min="60" max="60" width="11" hidden="0" customWidth="1"/>
    <x:col min="61" max="61" width="11" hidden="0" customWidth="1"/>
  </x:cols>
  <x:sheetData>
    <x:row r="1">
      <x:c r="A1" s="30" t="str">
        <x:v>メンバー名</x:v>
      </x:c>
      <x:c r="B1" s="30" t="str">
        <x:v>業務上の信頼</x:v>
      </x:c>
      <x:c r="C1" s="30" t="str">
        <x:f>IF(2&lt;='基礎設定'!$B$5,IF('基礎設定'!$E$9="","指標"&amp;2,'基礎設定'!$E$9),"")</x:f>
      </x:c>
      <x:c r="D1" s="30" t="str">
        <x:f>IF(3&lt;='基礎設定'!$B$5,IF('基礎設定'!$E$10="","指標"&amp;3,'基礎設定'!$E$10),"")</x:f>
      </x:c>
      <x:c r="E1" s="30" t="str">
        <x:f>IF(4&lt;='基礎設定'!$B$5,IF('基礎設定'!$E$11="","指標"&amp;4,'基礎設定'!$E$11),"")</x:f>
      </x:c>
      <x:c r="F1" s="30" t="str">
        <x:f>IF(5&lt;='基礎設定'!$B$5,IF('基礎設定'!$E$12="","指標"&amp;5,'基礎設定'!$E$12),"")</x:f>
      </x:c>
      <x:c r="G1" s="30" t="str">
        <x:f>IF(6&lt;='基礎設定'!$B$5,IF('基礎設定'!$E$13="","指標"&amp;6,'基礎設定'!$E$13),"")</x:f>
      </x:c>
      <x:c r="H1" s="30" t="str">
        <x:f>IF(7&lt;='基礎設定'!$B$5,IF('基礎設定'!$E$14="","指標"&amp;7,'基礎設定'!$E$14),"")</x:f>
      </x:c>
      <x:c r="I1" s="30" t="str">
        <x:f>IF(8&lt;='基礎設定'!$B$5,IF('基礎設定'!$E$15="","指標"&amp;8,'基礎設定'!$E$15),"")</x:f>
      </x:c>
      <x:c r="J1" s="30" t="str">
        <x:f>IF(9&lt;='基礎設定'!$B$5,IF('基礎設定'!$E$16="","指標"&amp;9,'基礎設定'!$E$16),"")</x:f>
      </x:c>
      <x:c r="K1" s="30" t="str">
        <x:f>IF(10&lt;='基礎設定'!$B$5,IF('基礎設定'!$E$17="","指標"&amp;10,'基礎設定'!$E$17),"")</x:f>
      </x:c>
      <x:c r="L1" s="30" t="str">
        <x:f>IF(11&lt;='基礎設定'!$B$5,IF('基礎設定'!$E$18="","指標"&amp;11,'基礎設定'!$E$18),"")</x:f>
      </x:c>
      <x:c r="M1" s="30" t="str">
        <x:f>IF(12&lt;='基礎設定'!$B$5,IF('基礎設定'!$E$19="","指標"&amp;12,'基礎設定'!$E$19),"")</x:f>
      </x:c>
      <x:c r="N1" s="30" t="str">
        <x:f>IF(13&lt;='基礎設定'!$B$5,IF('基礎設定'!$E$20="","指標"&amp;13,'基礎設定'!$E$20),"")</x:f>
      </x:c>
      <x:c r="O1" s="30" t="str">
        <x:f>IF(14&lt;='基礎設定'!$B$5,IF('基礎設定'!$E$21="","指標"&amp;14,'基礎設定'!$E$21),"")</x:f>
      </x:c>
      <x:c r="P1" s="30" t="str">
        <x:f>IF(15&lt;='基礎設定'!$B$5,IF('基礎設定'!$E$22="","指標"&amp;15,'基礎設定'!$E$22),"")</x:f>
      </x:c>
      <x:c r="Q1" s="30" t="str">
        <x:f>IF(16&lt;='基礎設定'!$B$5,IF('基礎設定'!$E$23="","指標"&amp;16,'基礎設定'!$E$23),"")</x:f>
      </x:c>
      <x:c r="R1" s="30" t="str">
        <x:f>IF(17&lt;='基礎設定'!$B$5,IF('基礎設定'!$E$24="","指標"&amp;17,'基礎設定'!$E$24),"")</x:f>
      </x:c>
      <x:c r="S1" s="30" t="str">
        <x:f>IF(18&lt;='基礎設定'!$B$5,IF('基礎設定'!$E$25="","指標"&amp;18,'基礎設定'!$E$25),"")</x:f>
      </x:c>
      <x:c r="T1" s="30" t="str">
        <x:f>IF(19&lt;='基礎設定'!$B$5,IF('基礎設定'!$E$26="","指標"&amp;19,'基礎設定'!$E$26),"")</x:f>
      </x:c>
      <x:c r="U1" s="30" t="str">
        <x:f>IF(20&lt;='基礎設定'!$B$5,IF('基礎設定'!$E$27="","指標"&amp;20,'基礎設定'!$E$27),"")</x:f>
      </x:c>
      <x:c r="V1" s="30" t="str">
        <x:f>IF(21&lt;='基礎設定'!$B$5,IF('基礎設定'!$E$28="","指標"&amp;21,'基礎設定'!$E$28),"")</x:f>
      </x:c>
      <x:c r="W1" s="30" t="str">
        <x:f>IF(22&lt;='基礎設定'!$B$5,IF('基礎設定'!$E$29="","指標"&amp;22,'基礎設定'!$E$29),"")</x:f>
      </x:c>
      <x:c r="X1" s="30" t="str">
        <x:f>IF(23&lt;='基礎設定'!$B$5,IF('基礎設定'!$E$30="","指標"&amp;23,'基礎設定'!$E$30),"")</x:f>
      </x:c>
      <x:c r="Y1" s="30" t="str">
        <x:f>IF(24&lt;='基礎設定'!$B$5,IF('基礎設定'!$E$31="","指標"&amp;24,'基礎設定'!$E$31),"")</x:f>
      </x:c>
      <x:c r="Z1" s="30" t="str">
        <x:f>IF(25&lt;='基礎設定'!$B$5,IF('基礎設定'!$E$32="","指標"&amp;25,'基礎設定'!$E$32),"")</x:f>
      </x:c>
      <x:c r="AA1" s="30" t="str">
        <x:f>IF(26&lt;='基礎設定'!$B$5,IF('基礎設定'!$E$33="","指標"&amp;26,'基礎設定'!$E$33),"")</x:f>
      </x:c>
      <x:c r="AB1" s="30" t="str">
        <x:f>IF(27&lt;='基礎設定'!$B$5,IF('基礎設定'!$E$34="","指標"&amp;27,'基礎設定'!$E$34),"")</x:f>
      </x:c>
      <x:c r="AC1" s="30" t="str">
        <x:f>IF(28&lt;='基礎設定'!$B$5,IF('基礎設定'!$E$35="","指標"&amp;28,'基礎設定'!$E$35),"")</x:f>
      </x:c>
      <x:c r="AD1" s="30" t="str">
        <x:f>IF(29&lt;='基礎設定'!$B$5,IF('基礎設定'!$E$36="","指標"&amp;29,'基礎設定'!$E$36),"")</x:f>
      </x:c>
      <x:c r="AE1" s="30" t="str">
        <x:f>IF(30&lt;='基礎設定'!$B$5,IF('基礎設定'!$E$37="","指標"&amp;30,'基礎設定'!$E$37),"")</x:f>
      </x:c>
      <x:c r="AF1" s="30" t="str">
        <x:f>IF(31&lt;='基礎設定'!$B$5,IF('基礎設定'!$E$38="","指標"&amp;31,'基礎設定'!$E$38),"")</x:f>
      </x:c>
      <x:c r="AG1" s="30" t="str">
        <x:f>IF(32&lt;='基礎設定'!$B$5,IF('基礎設定'!$E$39="","指標"&amp;32,'基礎設定'!$E$39),"")</x:f>
      </x:c>
      <x:c r="AH1" s="30" t="str">
        <x:f>IF(33&lt;='基礎設定'!$B$5,IF('基礎設定'!$E$40="","指標"&amp;33,'基礎設定'!$E$40),"")</x:f>
      </x:c>
      <x:c r="AI1" s="30" t="str">
        <x:f>IF(34&lt;='基礎設定'!$B$5,IF('基礎設定'!$E$41="","指標"&amp;34,'基礎設定'!$E$41),"")</x:f>
      </x:c>
      <x:c r="AJ1" s="30" t="str">
        <x:f>IF(35&lt;='基礎設定'!$B$5,IF('基礎設定'!$E$42="","指標"&amp;35,'基礎設定'!$E$42),"")</x:f>
      </x:c>
      <x:c r="AK1" s="30" t="str">
        <x:f>IF(36&lt;='基礎設定'!$B$5,IF('基礎設定'!$E$43="","指標"&amp;36,'基礎設定'!$E$43),"")</x:f>
      </x:c>
      <x:c r="AL1" s="30" t="str">
        <x:f>IF(37&lt;='基礎設定'!$B$5,IF('基礎設定'!$E$44="","指標"&amp;37,'基礎設定'!$E$44),"")</x:f>
      </x:c>
      <x:c r="AM1" s="30" t="str">
        <x:f>IF(38&lt;='基礎設定'!$B$5,IF('基礎設定'!$E$45="","指標"&amp;38,'基礎設定'!$E$45),"")</x:f>
      </x:c>
      <x:c r="AN1" s="30" t="str">
        <x:f>IF(39&lt;='基礎設定'!$B$5,IF('基礎設定'!$E$46="","指標"&amp;39,'基礎設定'!$E$46),"")</x:f>
      </x:c>
      <x:c r="AO1" s="30" t="str">
        <x:f>IF(40&lt;='基礎設定'!$B$5,IF('基礎設定'!$E$47="","指標"&amp;40,'基礎設定'!$E$47),"")</x:f>
      </x:c>
      <x:c r="AP1" s="30" t="str">
        <x:f>IF(41&lt;='基礎設定'!$B$5,IF('基礎設定'!$E$48="","指標"&amp;41,'基礎設定'!$E$48),"")</x:f>
      </x:c>
      <x:c r="AQ1" s="30" t="str">
        <x:f>IF(42&lt;='基礎設定'!$B$5,IF('基礎設定'!$E$49="","指標"&amp;42,'基礎設定'!$E$49),"")</x:f>
      </x:c>
      <x:c r="AR1" s="30" t="str">
        <x:f>IF(43&lt;='基礎設定'!$B$5,IF('基礎設定'!$E$50="","指標"&amp;43,'基礎設定'!$E$50),"")</x:f>
      </x:c>
      <x:c r="AS1" s="30" t="str">
        <x:f>IF(44&lt;='基礎設定'!$B$5,IF('基礎設定'!$E$51="","指標"&amp;44,'基礎設定'!$E$51),"")</x:f>
      </x:c>
      <x:c r="AT1" s="30" t="str">
        <x:f>IF(45&lt;='基礎設定'!$B$5,IF('基礎設定'!$E$52="","指標"&amp;45,'基礎設定'!$E$52),"")</x:f>
      </x:c>
      <x:c r="AU1" s="30" t="str">
        <x:f>IF(46&lt;='基礎設定'!$B$5,IF('基礎設定'!$E$53="","指標"&amp;46,'基礎設定'!$E$53),"")</x:f>
      </x:c>
      <x:c r="AV1" s="30" t="str">
        <x:f>IF(47&lt;='基礎設定'!$B$5,IF('基礎設定'!$E$54="","指標"&amp;47,'基礎設定'!$E$54),"")</x:f>
      </x:c>
      <x:c r="AW1" s="30" t="str">
        <x:f>IF(48&lt;='基礎設定'!$B$5,IF('基礎設定'!$E$55="","指標"&amp;48,'基礎設定'!$E$55),"")</x:f>
      </x:c>
      <x:c r="AX1" s="30" t="str">
        <x:f>IF(49&lt;='基礎設定'!$B$5,IF('基礎設定'!$E$56="","指標"&amp;49,'基礎設定'!$E$56),"")</x:f>
      </x:c>
      <x:c r="AY1" s="30" t="str">
        <x:f>IF(50&lt;='基礎設定'!$B$5,IF('基礎設定'!$E$57="","指標"&amp;50,'基礎設定'!$E$57),"")</x:f>
      </x:c>
      <x:c r="AZ1" s="30" t="str">
        <x:f>IF(51&lt;='基礎設定'!$B$5,IF('基礎設定'!$E$58="","指標"&amp;51,'基礎設定'!$E$58),"")</x:f>
      </x:c>
      <x:c r="BA1" s="30" t="str">
        <x:f>IF(52&lt;='基礎設定'!$B$5,IF('基礎設定'!$E$59="","指標"&amp;52,'基礎設定'!$E$59),"")</x:f>
      </x:c>
      <x:c r="BB1" s="30" t="str">
        <x:f>IF(53&lt;='基礎設定'!$B$5,IF('基礎設定'!$E$60="","指標"&amp;53,'基礎設定'!$E$60),"")</x:f>
      </x:c>
      <x:c r="BC1" s="30" t="str">
        <x:f>IF(54&lt;='基礎設定'!$B$5,IF('基礎設定'!$E$61="","指標"&amp;54,'基礎設定'!$E$61),"")</x:f>
      </x:c>
      <x:c r="BD1" s="30" t="str">
        <x:f>IF(55&lt;='基礎設定'!$B$5,IF('基礎設定'!$E$62="","指標"&amp;55,'基礎設定'!$E$62),"")</x:f>
      </x:c>
      <x:c r="BE1" s="30" t="str">
        <x:f>IF(56&lt;='基礎設定'!$B$5,IF('基礎設定'!$E$63="","指標"&amp;56,'基礎設定'!$E$63),"")</x:f>
      </x:c>
      <x:c r="BF1" s="30" t="str">
        <x:f>IF(57&lt;='基礎設定'!$B$5,IF('基礎設定'!$E$64="","指標"&amp;57,'基礎設定'!$E$64),"")</x:f>
      </x:c>
      <x:c r="BG1" s="30" t="str">
        <x:f>IF(58&lt;='基礎設定'!$B$5,IF('基礎設定'!$E$65="","指標"&amp;58,'基礎設定'!$E$65),"")</x:f>
      </x:c>
      <x:c r="BH1" s="30" t="str">
        <x:f>IF(59&lt;='基礎設定'!$B$5,IF('基礎設定'!$E$66="","指標"&amp;59,'基礎設定'!$E$66),"")</x:f>
      </x:c>
      <x:c r="BI1" s="30" t="str">
        <x:f>IF(60&lt;='基礎設定'!$B$5,IF('基礎設定'!$E$67="","指標"&amp;60,'基礎設定'!$E$67),"")</x:f>
      </x:c>
    </x:row>
    <x:row r="2">
      <x:c r="A2" s="9" t="str">
        <x:v>阿部</x:v>
      </x:c>
      <x:c r="B2" s="22" t="n">
        <x:v>5</x:v>
      </x:c>
      <x:c r="C2" s="22"/>
      <x:c r="D2" s="22"/>
      <x:c r="E2" s="22"/>
      <x:c r="F2" s="22"/>
      <x:c r="G2" s="22"/>
      <x:c r="H2" s="22"/>
      <x:c r="I2" s="22"/>
      <x:c r="J2" s="22"/>
      <x:c r="K2" s="22"/>
      <x:c r="L2" s="22"/>
      <x:c r="M2" s="22"/>
      <x:c r="N2" s="22"/>
      <x:c r="O2" s="22"/>
      <x:c r="P2" s="22"/>
      <x:c r="Q2" s="22"/>
      <x:c r="R2" s="22"/>
      <x:c r="S2" s="22"/>
      <x:c r="T2" s="22"/>
      <x:c r="U2" s="22"/>
      <x:c r="V2" s="22"/>
      <x:c r="W2" s="22"/>
      <x:c r="X2" s="22"/>
      <x:c r="Y2" s="22"/>
      <x:c r="Z2" s="22"/>
      <x:c r="AA2" s="22"/>
      <x:c r="AB2" s="22"/>
      <x:c r="AC2" s="22"/>
      <x:c r="AD2" s="22"/>
      <x:c r="AE2" s="22"/>
      <x:c r="AF2" s="22"/>
      <x:c r="AG2" s="22"/>
      <x:c r="AH2" s="22"/>
      <x:c r="AI2" s="22"/>
      <x:c r="AJ2" s="22"/>
      <x:c r="AK2" s="22"/>
      <x:c r="AL2" s="22"/>
      <x:c r="AM2" s="22"/>
      <x:c r="AN2" s="22"/>
      <x:c r="AO2" s="22"/>
      <x:c r="AP2" s="22"/>
      <x:c r="AQ2" s="22"/>
      <x:c r="AR2" s="22"/>
      <x:c r="AS2" s="22"/>
      <x:c r="AT2" s="22"/>
      <x:c r="AU2" s="22"/>
      <x:c r="AV2" s="22"/>
      <x:c r="AW2" s="22"/>
      <x:c r="AX2" s="22"/>
      <x:c r="AY2" s="22"/>
      <x:c r="AZ2" s="22"/>
      <x:c r="BA2" s="22"/>
      <x:c r="BB2" s="22"/>
      <x:c r="BC2" s="22"/>
      <x:c r="BD2" s="22"/>
      <x:c r="BE2" s="22"/>
      <x:c r="BF2" s="22"/>
      <x:c r="BG2" s="22"/>
      <x:c r="BH2" s="22"/>
      <x:c r="BI2" s="22"/>
    </x:row>
    <x:row r="3">
      <x:c r="A3" s="9" t="str">
        <x:v>伊藤</x:v>
      </x:c>
      <x:c r="B3" s="22" t="n">
        <x:v>4</x:v>
      </x:c>
      <x:c r="C3" s="22"/>
      <x:c r="D3" s="22"/>
      <x:c r="E3" s="22"/>
      <x:c r="F3" s="22"/>
      <x:c r="G3" s="22"/>
      <x:c r="H3" s="22"/>
      <x:c r="I3" s="22"/>
      <x:c r="J3" s="22"/>
      <x:c r="K3" s="22"/>
      <x:c r="L3" s="22"/>
      <x:c r="M3" s="22"/>
      <x:c r="N3" s="22"/>
      <x:c r="O3" s="22"/>
      <x:c r="P3" s="22"/>
      <x:c r="Q3" s="22"/>
      <x:c r="R3" s="22"/>
      <x:c r="S3" s="22"/>
      <x:c r="T3" s="22"/>
      <x:c r="U3" s="22"/>
      <x:c r="V3" s="22"/>
      <x:c r="W3" s="22"/>
      <x:c r="X3" s="22"/>
      <x:c r="Y3" s="22"/>
      <x:c r="Z3" s="22"/>
      <x:c r="AA3" s="22"/>
      <x:c r="AB3" s="22"/>
      <x:c r="AC3" s="22"/>
      <x:c r="AD3" s="22"/>
      <x:c r="AE3" s="22"/>
      <x:c r="AF3" s="22"/>
      <x:c r="AG3" s="22"/>
      <x:c r="AH3" s="22"/>
      <x:c r="AI3" s="22"/>
      <x:c r="AJ3" s="22"/>
      <x:c r="AK3" s="22"/>
      <x:c r="AL3" s="22"/>
      <x:c r="AM3" s="22"/>
      <x:c r="AN3" s="22"/>
      <x:c r="AO3" s="22"/>
      <x:c r="AP3" s="22"/>
      <x:c r="AQ3" s="22"/>
      <x:c r="AR3" s="22"/>
      <x:c r="AS3" s="22"/>
      <x:c r="AT3" s="22"/>
      <x:c r="AU3" s="22"/>
      <x:c r="AV3" s="22"/>
      <x:c r="AW3" s="22"/>
      <x:c r="AX3" s="22"/>
      <x:c r="AY3" s="22"/>
      <x:c r="AZ3" s="22"/>
      <x:c r="BA3" s="22"/>
      <x:c r="BB3" s="22"/>
      <x:c r="BC3" s="22"/>
      <x:c r="BD3" s="22"/>
      <x:c r="BE3" s="22"/>
      <x:c r="BF3" s="22"/>
      <x:c r="BG3" s="22"/>
      <x:c r="BH3" s="22"/>
      <x:c r="BI3" s="22"/>
    </x:row>
    <x:row r="4">
      <x:c r="A4" s="9" t="str">
        <x:v>小林</x:v>
      </x:c>
      <x:c r="B4" s="22" t="n">
        <x:v>5</x:v>
      </x:c>
      <x:c r="C4" s="22"/>
      <x:c r="D4" s="22"/>
      <x:c r="E4" s="22"/>
      <x:c r="F4" s="22"/>
      <x:c r="G4" s="22"/>
      <x:c r="H4" s="22"/>
      <x:c r="I4" s="22"/>
      <x:c r="J4" s="22"/>
      <x:c r="K4" s="22"/>
      <x:c r="L4" s="22"/>
      <x:c r="M4" s="22"/>
      <x:c r="N4" s="22"/>
      <x:c r="O4" s="22"/>
      <x:c r="P4" s="22"/>
      <x:c r="Q4" s="22"/>
      <x:c r="R4" s="22"/>
      <x:c r="S4" s="22"/>
      <x:c r="T4" s="22"/>
      <x:c r="U4" s="22"/>
      <x:c r="V4" s="22"/>
      <x:c r="W4" s="22"/>
      <x:c r="X4" s="22"/>
      <x:c r="Y4" s="22"/>
      <x:c r="Z4" s="22"/>
      <x:c r="AA4" s="22"/>
      <x:c r="AB4" s="22"/>
      <x:c r="AC4" s="22"/>
      <x:c r="AD4" s="22"/>
      <x:c r="AE4" s="22"/>
      <x:c r="AF4" s="22"/>
      <x:c r="AG4" s="22"/>
      <x:c r="AH4" s="22"/>
      <x:c r="AI4" s="22"/>
      <x:c r="AJ4" s="22"/>
      <x:c r="AK4" s="22"/>
      <x:c r="AL4" s="22"/>
      <x:c r="AM4" s="22"/>
      <x:c r="AN4" s="22"/>
      <x:c r="AO4" s="22"/>
      <x:c r="AP4" s="22"/>
      <x:c r="AQ4" s="22"/>
      <x:c r="AR4" s="22"/>
      <x:c r="AS4" s="22"/>
      <x:c r="AT4" s="22"/>
      <x:c r="AU4" s="22"/>
      <x:c r="AV4" s="22"/>
      <x:c r="AW4" s="22"/>
      <x:c r="AX4" s="22"/>
      <x:c r="AY4" s="22"/>
      <x:c r="AZ4" s="22"/>
      <x:c r="BA4" s="22"/>
      <x:c r="BB4" s="22"/>
      <x:c r="BC4" s="22"/>
      <x:c r="BD4" s="22"/>
      <x:c r="BE4" s="22"/>
      <x:c r="BF4" s="22"/>
      <x:c r="BG4" s="22"/>
      <x:c r="BH4" s="22"/>
      <x:c r="BI4" s="22"/>
    </x:row>
    <x:row r="5">
      <x:c r="A5" s="9" t="str">
        <x:v>近藤</x:v>
      </x:c>
      <x:c r="B5" s="22" t="n">
        <x:v>5</x:v>
      </x:c>
      <x:c r="C5" s="22"/>
      <x:c r="D5" s="22"/>
      <x:c r="E5" s="22"/>
      <x:c r="F5" s="22"/>
      <x:c r="G5" s="22"/>
      <x:c r="H5" s="22"/>
      <x:c r="I5" s="22"/>
      <x:c r="J5" s="22"/>
      <x:c r="K5" s="22"/>
      <x:c r="L5" s="22"/>
      <x:c r="M5" s="22"/>
      <x:c r="N5" s="22"/>
      <x:c r="O5" s="22"/>
      <x:c r="P5" s="22"/>
      <x:c r="Q5" s="22"/>
      <x:c r="R5" s="22"/>
      <x:c r="S5" s="22"/>
      <x:c r="T5" s="22"/>
      <x:c r="U5" s="22"/>
      <x:c r="V5" s="22"/>
      <x:c r="W5" s="22"/>
      <x:c r="X5" s="22"/>
      <x:c r="Y5" s="22"/>
      <x:c r="Z5" s="22"/>
      <x:c r="AA5" s="22"/>
      <x:c r="AB5" s="22"/>
      <x:c r="AC5" s="22"/>
      <x:c r="AD5" s="22"/>
      <x:c r="AE5" s="22"/>
      <x:c r="AF5" s="22"/>
      <x:c r="AG5" s="22"/>
      <x:c r="AH5" s="22"/>
      <x:c r="AI5" s="22"/>
      <x:c r="AJ5" s="22"/>
      <x:c r="AK5" s="22"/>
      <x:c r="AL5" s="22"/>
      <x:c r="AM5" s="22"/>
      <x:c r="AN5" s="22"/>
      <x:c r="AO5" s="22"/>
      <x:c r="AP5" s="22"/>
      <x:c r="AQ5" s="22"/>
      <x:c r="AR5" s="22"/>
      <x:c r="AS5" s="22"/>
      <x:c r="AT5" s="22"/>
      <x:c r="AU5" s="22"/>
      <x:c r="AV5" s="22"/>
      <x:c r="AW5" s="22"/>
      <x:c r="AX5" s="22"/>
      <x:c r="AY5" s="22"/>
      <x:c r="AZ5" s="22"/>
      <x:c r="BA5" s="22"/>
      <x:c r="BB5" s="22"/>
      <x:c r="BC5" s="22"/>
      <x:c r="BD5" s="22"/>
      <x:c r="BE5" s="22"/>
      <x:c r="BF5" s="22"/>
      <x:c r="BG5" s="22"/>
      <x:c r="BH5" s="22"/>
      <x:c r="BI5" s="22"/>
    </x:row>
    <x:row r="6">
      <x:c r="A6" s="9" t="str">
        <x:v>坂本</x:v>
      </x:c>
      <x:c r="B6" s="22" t="n">
        <x:v>2</x:v>
      </x:c>
      <x:c r="C6" s="22"/>
      <x:c r="D6" s="22"/>
      <x:c r="E6" s="22"/>
      <x:c r="F6" s="22"/>
      <x:c r="G6" s="22"/>
      <x:c r="H6" s="22"/>
      <x:c r="I6" s="22"/>
      <x:c r="J6" s="22"/>
      <x:c r="K6" s="22"/>
      <x:c r="L6" s="22"/>
      <x:c r="M6" s="22"/>
      <x:c r="N6" s="22"/>
      <x:c r="O6" s="22"/>
      <x:c r="P6" s="22"/>
      <x:c r="Q6" s="22"/>
      <x:c r="R6" s="22"/>
      <x:c r="S6" s="22"/>
      <x:c r="T6" s="22"/>
      <x:c r="U6" s="22"/>
      <x:c r="V6" s="22"/>
      <x:c r="W6" s="22"/>
      <x:c r="X6" s="22"/>
      <x:c r="Y6" s="22"/>
      <x:c r="Z6" s="22"/>
      <x:c r="AA6" s="22"/>
      <x:c r="AB6" s="22"/>
      <x:c r="AC6" s="22"/>
      <x:c r="AD6" s="22"/>
      <x:c r="AE6" s="22"/>
      <x:c r="AF6" s="22"/>
      <x:c r="AG6" s="22"/>
      <x:c r="AH6" s="22"/>
      <x:c r="AI6" s="22"/>
      <x:c r="AJ6" s="22"/>
      <x:c r="AK6" s="22"/>
      <x:c r="AL6" s="22"/>
      <x:c r="AM6" s="22"/>
      <x:c r="AN6" s="22"/>
      <x:c r="AO6" s="22"/>
      <x:c r="AP6" s="22"/>
      <x:c r="AQ6" s="22"/>
      <x:c r="AR6" s="22"/>
      <x:c r="AS6" s="22"/>
      <x:c r="AT6" s="22"/>
      <x:c r="AU6" s="22"/>
      <x:c r="AV6" s="22"/>
      <x:c r="AW6" s="22"/>
      <x:c r="AX6" s="22"/>
      <x:c r="AY6" s="22"/>
      <x:c r="AZ6" s="22"/>
      <x:c r="BA6" s="22"/>
      <x:c r="BB6" s="22"/>
      <x:c r="BC6" s="22"/>
      <x:c r="BD6" s="22"/>
      <x:c r="BE6" s="22"/>
      <x:c r="BF6" s="22"/>
      <x:c r="BG6" s="22"/>
      <x:c r="BH6" s="22"/>
      <x:c r="BI6" s="22"/>
    </x:row>
    <x:row r="7">
      <x:c r="A7" s="9" t="str">
        <x:v>藤田</x:v>
      </x:c>
      <x:c r="B7" s="22" t="n">
        <x:v>6</x:v>
      </x:c>
      <x:c r="C7" s="22"/>
      <x:c r="D7" s="22"/>
      <x:c r="E7" s="22"/>
      <x:c r="F7" s="22"/>
      <x:c r="G7" s="22"/>
      <x:c r="H7" s="22"/>
      <x:c r="I7" s="22"/>
      <x:c r="J7" s="22"/>
      <x:c r="K7" s="22"/>
      <x:c r="L7" s="22"/>
      <x:c r="M7" s="22"/>
      <x:c r="N7" s="22"/>
      <x:c r="O7" s="22"/>
      <x:c r="P7" s="22"/>
      <x:c r="Q7" s="22"/>
      <x:c r="R7" s="22"/>
      <x:c r="S7" s="22"/>
      <x:c r="T7" s="22"/>
      <x:c r="U7" s="22"/>
      <x:c r="V7" s="22"/>
      <x:c r="W7" s="22"/>
      <x:c r="X7" s="22"/>
      <x:c r="Y7" s="22"/>
      <x:c r="Z7" s="22"/>
      <x:c r="AA7" s="22"/>
      <x:c r="AB7" s="22"/>
      <x:c r="AC7" s="22"/>
      <x:c r="AD7" s="22"/>
      <x:c r="AE7" s="22"/>
      <x:c r="AF7" s="22"/>
      <x:c r="AG7" s="22"/>
      <x:c r="AH7" s="22"/>
      <x:c r="AI7" s="22"/>
      <x:c r="AJ7" s="22"/>
      <x:c r="AK7" s="22"/>
      <x:c r="AL7" s="22"/>
      <x:c r="AM7" s="22"/>
      <x:c r="AN7" s="22"/>
      <x:c r="AO7" s="22"/>
      <x:c r="AP7" s="22"/>
      <x:c r="AQ7" s="22"/>
      <x:c r="AR7" s="22"/>
      <x:c r="AS7" s="22"/>
      <x:c r="AT7" s="22"/>
      <x:c r="AU7" s="22"/>
      <x:c r="AV7" s="22"/>
      <x:c r="AW7" s="22"/>
      <x:c r="AX7" s="22"/>
      <x:c r="AY7" s="22"/>
      <x:c r="AZ7" s="22"/>
      <x:c r="BA7" s="22"/>
      <x:c r="BB7" s="22"/>
      <x:c r="BC7" s="22"/>
      <x:c r="BD7" s="22"/>
      <x:c r="BE7" s="22"/>
      <x:c r="BF7" s="22"/>
      <x:c r="BG7" s="22"/>
      <x:c r="BH7" s="22"/>
      <x:c r="BI7" s="22"/>
    </x:row>
    <x:row r="8">
      <x:c r="A8" s="9" t="str">
        <x:v>森</x:v>
      </x:c>
      <x:c r="B8" s="22" t="n">
        <x:v>3</x:v>
      </x:c>
      <x:c r="C8" s="22"/>
      <x:c r="D8" s="22"/>
      <x:c r="E8" s="22"/>
      <x:c r="F8" s="22"/>
      <x:c r="G8" s="22"/>
      <x:c r="H8" s="22"/>
      <x:c r="I8" s="22"/>
      <x:c r="J8" s="22"/>
      <x:c r="K8" s="22"/>
      <x:c r="L8" s="22"/>
      <x:c r="M8" s="22"/>
      <x:c r="N8" s="22"/>
      <x:c r="O8" s="22"/>
      <x:c r="P8" s="22"/>
      <x:c r="Q8" s="22"/>
      <x:c r="R8" s="22"/>
      <x:c r="S8" s="22"/>
      <x:c r="T8" s="22"/>
      <x:c r="U8" s="22"/>
      <x:c r="V8" s="22"/>
      <x:c r="W8" s="22"/>
      <x:c r="X8" s="22"/>
      <x:c r="Y8" s="22"/>
      <x:c r="Z8" s="22"/>
      <x:c r="AA8" s="22"/>
      <x:c r="AB8" s="22"/>
      <x:c r="AC8" s="22"/>
      <x:c r="AD8" s="22"/>
      <x:c r="AE8" s="22"/>
      <x:c r="AF8" s="22"/>
      <x:c r="AG8" s="22"/>
      <x:c r="AH8" s="22"/>
      <x:c r="AI8" s="22"/>
      <x:c r="AJ8" s="22"/>
      <x:c r="AK8" s="22"/>
      <x:c r="AL8" s="22"/>
      <x:c r="AM8" s="22"/>
      <x:c r="AN8" s="22"/>
      <x:c r="AO8" s="22"/>
      <x:c r="AP8" s="22"/>
      <x:c r="AQ8" s="22"/>
      <x:c r="AR8" s="22"/>
      <x:c r="AS8" s="22"/>
      <x:c r="AT8" s="22"/>
      <x:c r="AU8" s="22"/>
      <x:c r="AV8" s="22"/>
      <x:c r="AW8" s="22"/>
      <x:c r="AX8" s="22"/>
      <x:c r="AY8" s="22"/>
      <x:c r="AZ8" s="22"/>
      <x:c r="BA8" s="22"/>
      <x:c r="BB8" s="22"/>
      <x:c r="BC8" s="22"/>
      <x:c r="BD8" s="22"/>
      <x:c r="BE8" s="22"/>
      <x:c r="BF8" s="22"/>
      <x:c r="BG8" s="22"/>
      <x:c r="BH8" s="22"/>
      <x:c r="BI8" s="22"/>
    </x:row>
    <x:row r="9">
      <x:c r="A9" s="9" t="str">
        <x:v>山口</x:v>
      </x:c>
      <x:c r="B9" s="22" t="n">
        <x:v>4</x:v>
      </x:c>
      <x:c r="C9" s="22"/>
      <x:c r="D9" s="22"/>
      <x:c r="E9" s="22"/>
      <x:c r="F9" s="22"/>
      <x:c r="G9" s="22"/>
      <x:c r="H9" s="22"/>
      <x:c r="I9" s="22"/>
      <x:c r="J9" s="22"/>
      <x:c r="K9" s="22"/>
      <x:c r="L9" s="22"/>
      <x:c r="M9" s="22"/>
      <x:c r="N9" s="22"/>
      <x:c r="O9" s="22"/>
      <x:c r="P9" s="22"/>
      <x:c r="Q9" s="22"/>
      <x:c r="R9" s="22"/>
      <x:c r="S9" s="22"/>
      <x:c r="T9" s="22"/>
      <x:c r="U9" s="22"/>
      <x:c r="V9" s="22"/>
      <x:c r="W9" s="22"/>
      <x:c r="X9" s="22"/>
      <x:c r="Y9" s="22"/>
      <x:c r="Z9" s="22"/>
      <x:c r="AA9" s="22"/>
      <x:c r="AB9" s="22"/>
      <x:c r="AC9" s="22"/>
      <x:c r="AD9" s="22"/>
      <x:c r="AE9" s="22"/>
      <x:c r="AF9" s="22"/>
      <x:c r="AG9" s="22"/>
      <x:c r="AH9" s="22"/>
      <x:c r="AI9" s="22"/>
      <x:c r="AJ9" s="22"/>
      <x:c r="AK9" s="22"/>
      <x:c r="AL9" s="22"/>
      <x:c r="AM9" s="22"/>
      <x:c r="AN9" s="22"/>
      <x:c r="AO9" s="22"/>
      <x:c r="AP9" s="22"/>
      <x:c r="AQ9" s="22"/>
      <x:c r="AR9" s="22"/>
      <x:c r="AS9" s="22"/>
      <x:c r="AT9" s="22"/>
      <x:c r="AU9" s="22"/>
      <x:c r="AV9" s="22"/>
      <x:c r="AW9" s="22"/>
      <x:c r="AX9" s="22"/>
      <x:c r="AY9" s="22"/>
      <x:c r="AZ9" s="22"/>
      <x:c r="BA9" s="22"/>
      <x:c r="BB9" s="22"/>
      <x:c r="BC9" s="22"/>
      <x:c r="BD9" s="22"/>
      <x:c r="BE9" s="22"/>
      <x:c r="BF9" s="22"/>
      <x:c r="BG9" s="22"/>
      <x:c r="BH9" s="22"/>
      <x:c r="BI9" s="22"/>
    </x:row>
    <x:row r="10">
      <x:c r="A10" s="9" t="str">
        <x:f>IF(9&lt;='基礎設定'!$B$4,IF('基礎設定'!$B$16="","メンバー"&amp;9,'基礎設定'!$B$16),"")</x:f>
      </x:c>
      <x:c r="B10" s="22"/>
      <x:c r="C10" s="22"/>
      <x:c r="D10" s="22"/>
      <x:c r="E10" s="22"/>
      <x:c r="F10" s="22"/>
      <x:c r="G10" s="22"/>
      <x:c r="H10" s="22"/>
      <x:c r="I10" s="22"/>
      <x:c r="J10" s="22"/>
      <x:c r="K10" s="22"/>
      <x:c r="L10" s="22"/>
      <x:c r="M10" s="22"/>
      <x:c r="N10" s="22"/>
      <x:c r="O10" s="22"/>
      <x:c r="P10" s="22"/>
      <x:c r="Q10" s="22"/>
      <x:c r="R10" s="22"/>
      <x:c r="S10" s="22"/>
      <x:c r="T10" s="22"/>
      <x:c r="U10" s="22"/>
      <x:c r="V10" s="22"/>
      <x:c r="W10" s="22"/>
      <x:c r="X10" s="22"/>
      <x:c r="Y10" s="22"/>
      <x:c r="Z10" s="22"/>
      <x:c r="AA10" s="22"/>
      <x:c r="AB10" s="22"/>
      <x:c r="AC10" s="22"/>
      <x:c r="AD10" s="22"/>
      <x:c r="AE10" s="22"/>
      <x:c r="AF10" s="22"/>
      <x:c r="AG10" s="22"/>
      <x:c r="AH10" s="22"/>
      <x:c r="AI10" s="22"/>
      <x:c r="AJ10" s="22"/>
      <x:c r="AK10" s="22"/>
      <x:c r="AL10" s="22"/>
      <x:c r="AM10" s="22"/>
      <x:c r="AN10" s="22"/>
      <x:c r="AO10" s="22"/>
      <x:c r="AP10" s="22"/>
      <x:c r="AQ10" s="22"/>
      <x:c r="AR10" s="22"/>
      <x:c r="AS10" s="22"/>
      <x:c r="AT10" s="22"/>
      <x:c r="AU10" s="22"/>
      <x:c r="AV10" s="22"/>
      <x:c r="AW10" s="22"/>
      <x:c r="AX10" s="22"/>
      <x:c r="AY10" s="22"/>
      <x:c r="AZ10" s="22"/>
      <x:c r="BA10" s="22"/>
      <x:c r="BB10" s="22"/>
      <x:c r="BC10" s="22"/>
      <x:c r="BD10" s="22"/>
      <x:c r="BE10" s="22"/>
      <x:c r="BF10" s="22"/>
      <x:c r="BG10" s="22"/>
      <x:c r="BH10" s="22"/>
      <x:c r="BI10" s="22"/>
    </x:row>
    <x:row r="11">
      <x:c r="A11" s="9" t="str">
        <x:f>IF(10&lt;='基礎設定'!$B$4,IF('基礎設定'!$B$17="","メンバー"&amp;10,'基礎設定'!$B$17),"")</x:f>
      </x:c>
      <x:c r="B11" s="22"/>
      <x:c r="C11" s="22"/>
      <x:c r="D11" s="22"/>
      <x:c r="E11" s="22"/>
      <x:c r="F11" s="22"/>
      <x:c r="G11" s="22"/>
      <x:c r="H11" s="22"/>
      <x:c r="I11" s="22"/>
      <x:c r="J11" s="22"/>
      <x:c r="K11" s="22"/>
      <x:c r="L11" s="22"/>
      <x:c r="M11" s="22"/>
      <x:c r="N11" s="22"/>
      <x:c r="O11" s="22"/>
      <x:c r="P11" s="22"/>
      <x:c r="Q11" s="22"/>
      <x:c r="R11" s="22"/>
      <x:c r="S11" s="22"/>
      <x:c r="T11" s="22"/>
      <x:c r="U11" s="22"/>
      <x:c r="V11" s="22"/>
      <x:c r="W11" s="22"/>
      <x:c r="X11" s="22"/>
      <x:c r="Y11" s="22"/>
      <x:c r="Z11" s="22"/>
      <x:c r="AA11" s="22"/>
      <x:c r="AB11" s="22"/>
      <x:c r="AC11" s="22"/>
      <x:c r="AD11" s="22"/>
      <x:c r="AE11" s="22"/>
      <x:c r="AF11" s="22"/>
      <x:c r="AG11" s="22"/>
      <x:c r="AH11" s="22"/>
      <x:c r="AI11" s="22"/>
      <x:c r="AJ11" s="22"/>
      <x:c r="AK11" s="22"/>
      <x:c r="AL11" s="22"/>
      <x:c r="AM11" s="22"/>
      <x:c r="AN11" s="22"/>
      <x:c r="AO11" s="22"/>
      <x:c r="AP11" s="22"/>
      <x:c r="AQ11" s="22"/>
      <x:c r="AR11" s="22"/>
      <x:c r="AS11" s="22"/>
      <x:c r="AT11" s="22"/>
      <x:c r="AU11" s="22"/>
      <x:c r="AV11" s="22"/>
      <x:c r="AW11" s="22"/>
      <x:c r="AX11" s="22"/>
      <x:c r="AY11" s="22"/>
      <x:c r="AZ11" s="22"/>
      <x:c r="BA11" s="22"/>
      <x:c r="BB11" s="22"/>
      <x:c r="BC11" s="22"/>
      <x:c r="BD11" s="22"/>
      <x:c r="BE11" s="22"/>
      <x:c r="BF11" s="22"/>
      <x:c r="BG11" s="22"/>
      <x:c r="BH11" s="22"/>
      <x:c r="BI11" s="22"/>
    </x:row>
    <x:row r="12">
      <x:c r="A12" s="9" t="str">
        <x:f>IF(11&lt;='基礎設定'!$B$4,IF('基礎設定'!$B$18="","メンバー"&amp;11,'基礎設定'!$B$18),"")</x:f>
      </x:c>
      <x:c r="B12" s="22"/>
      <x:c r="C12" s="22"/>
      <x:c r="D12" s="22"/>
      <x:c r="E12" s="22"/>
      <x:c r="F12" s="22"/>
      <x:c r="G12" s="22"/>
      <x:c r="H12" s="22"/>
      <x:c r="I12" s="22"/>
      <x:c r="J12" s="22"/>
      <x:c r="K12" s="22"/>
      <x:c r="L12" s="22"/>
      <x:c r="M12" s="22"/>
      <x:c r="N12" s="22"/>
      <x:c r="O12" s="22"/>
      <x:c r="P12" s="22"/>
      <x:c r="Q12" s="22"/>
      <x:c r="R12" s="22"/>
      <x:c r="S12" s="22"/>
      <x:c r="T12" s="22"/>
      <x:c r="U12" s="22"/>
      <x:c r="V12" s="22"/>
      <x:c r="W12" s="22"/>
      <x:c r="X12" s="22"/>
      <x:c r="Y12" s="22"/>
      <x:c r="Z12" s="22"/>
      <x:c r="AA12" s="22"/>
      <x:c r="AB12" s="22"/>
      <x:c r="AC12" s="22"/>
      <x:c r="AD12" s="22"/>
      <x:c r="AE12" s="22"/>
      <x:c r="AF12" s="22"/>
      <x:c r="AG12" s="22"/>
      <x:c r="AH12" s="22"/>
      <x:c r="AI12" s="22"/>
      <x:c r="AJ12" s="22"/>
      <x:c r="AK12" s="22"/>
      <x:c r="AL12" s="22"/>
      <x:c r="AM12" s="22"/>
      <x:c r="AN12" s="22"/>
      <x:c r="AO12" s="22"/>
      <x:c r="AP12" s="22"/>
      <x:c r="AQ12" s="22"/>
      <x:c r="AR12" s="22"/>
      <x:c r="AS12" s="22"/>
      <x:c r="AT12" s="22"/>
      <x:c r="AU12" s="22"/>
      <x:c r="AV12" s="22"/>
      <x:c r="AW12" s="22"/>
      <x:c r="AX12" s="22"/>
      <x:c r="AY12" s="22"/>
      <x:c r="AZ12" s="22"/>
      <x:c r="BA12" s="22"/>
      <x:c r="BB12" s="22"/>
      <x:c r="BC12" s="22"/>
      <x:c r="BD12" s="22"/>
      <x:c r="BE12" s="22"/>
      <x:c r="BF12" s="22"/>
      <x:c r="BG12" s="22"/>
      <x:c r="BH12" s="22"/>
      <x:c r="BI12" s="22"/>
    </x:row>
    <x:row r="13">
      <x:c r="A13" s="9" t="str">
        <x:f>IF(12&lt;='基礎設定'!$B$4,IF('基礎設定'!$B$19="","メンバー"&amp;12,'基礎設定'!$B$19),"")</x:f>
      </x:c>
      <x:c r="B13" s="22"/>
      <x:c r="C13" s="22"/>
      <x:c r="D13" s="22"/>
      <x:c r="E13" s="22"/>
      <x:c r="F13" s="22"/>
      <x:c r="G13" s="22"/>
      <x:c r="H13" s="22"/>
      <x:c r="I13" s="22"/>
      <x:c r="J13" s="22"/>
      <x:c r="K13" s="22"/>
      <x:c r="L13" s="22"/>
      <x:c r="M13" s="22"/>
      <x:c r="N13" s="22"/>
      <x:c r="O13" s="22"/>
      <x:c r="P13" s="22"/>
      <x:c r="Q13" s="22"/>
      <x:c r="R13" s="22"/>
      <x:c r="S13" s="22"/>
      <x:c r="T13" s="22"/>
      <x:c r="U13" s="22"/>
      <x:c r="V13" s="22"/>
      <x:c r="W13" s="22"/>
      <x:c r="X13" s="22"/>
      <x:c r="Y13" s="22"/>
      <x:c r="Z13" s="22"/>
      <x:c r="AA13" s="22"/>
      <x:c r="AB13" s="22"/>
      <x:c r="AC13" s="22"/>
      <x:c r="AD13" s="22"/>
      <x:c r="AE13" s="22"/>
      <x:c r="AF13" s="22"/>
      <x:c r="AG13" s="22"/>
      <x:c r="AH13" s="22"/>
      <x:c r="AI13" s="22"/>
      <x:c r="AJ13" s="22"/>
      <x:c r="AK13" s="22"/>
      <x:c r="AL13" s="22"/>
      <x:c r="AM13" s="22"/>
      <x:c r="AN13" s="22"/>
      <x:c r="AO13" s="22"/>
      <x:c r="AP13" s="22"/>
      <x:c r="AQ13" s="22"/>
      <x:c r="AR13" s="22"/>
      <x:c r="AS13" s="22"/>
      <x:c r="AT13" s="22"/>
      <x:c r="AU13" s="22"/>
      <x:c r="AV13" s="22"/>
      <x:c r="AW13" s="22"/>
      <x:c r="AX13" s="22"/>
      <x:c r="AY13" s="22"/>
      <x:c r="AZ13" s="22"/>
      <x:c r="BA13" s="22"/>
      <x:c r="BB13" s="22"/>
      <x:c r="BC13" s="22"/>
      <x:c r="BD13" s="22"/>
      <x:c r="BE13" s="22"/>
      <x:c r="BF13" s="22"/>
      <x:c r="BG13" s="22"/>
      <x:c r="BH13" s="22"/>
      <x:c r="BI13" s="22"/>
    </x:row>
    <x:row r="14">
      <x:c r="A14" s="9" t="str">
        <x:f>IF(13&lt;='基礎設定'!$B$4,IF('基礎設定'!$B$20="","メンバー"&amp;13,'基礎設定'!$B$20),"")</x:f>
      </x:c>
      <x:c r="B14" s="22"/>
      <x:c r="C14" s="22"/>
      <x:c r="D14" s="22"/>
      <x:c r="E14" s="22"/>
      <x:c r="F14" s="22"/>
      <x:c r="G14" s="22"/>
      <x:c r="H14" s="22"/>
      <x:c r="I14" s="22"/>
      <x:c r="J14" s="22"/>
      <x:c r="K14" s="22"/>
      <x:c r="L14" s="22"/>
      <x:c r="M14" s="22"/>
      <x:c r="N14" s="22"/>
      <x:c r="O14" s="22"/>
      <x:c r="P14" s="22"/>
      <x:c r="Q14" s="22"/>
      <x:c r="R14" s="22"/>
      <x:c r="S14" s="22"/>
      <x:c r="T14" s="22"/>
      <x:c r="U14" s="22"/>
      <x:c r="V14" s="22"/>
      <x:c r="W14" s="22"/>
      <x:c r="X14" s="22"/>
      <x:c r="Y14" s="22"/>
      <x:c r="Z14" s="22"/>
      <x:c r="AA14" s="22"/>
      <x:c r="AB14" s="22"/>
      <x:c r="AC14" s="22"/>
      <x:c r="AD14" s="22"/>
      <x:c r="AE14" s="22"/>
      <x:c r="AF14" s="22"/>
      <x:c r="AG14" s="22"/>
      <x:c r="AH14" s="22"/>
      <x:c r="AI14" s="22"/>
      <x:c r="AJ14" s="22"/>
      <x:c r="AK14" s="22"/>
      <x:c r="AL14" s="22"/>
      <x:c r="AM14" s="22"/>
      <x:c r="AN14" s="22"/>
      <x:c r="AO14" s="22"/>
      <x:c r="AP14" s="22"/>
      <x:c r="AQ14" s="22"/>
      <x:c r="AR14" s="22"/>
      <x:c r="AS14" s="22"/>
      <x:c r="AT14" s="22"/>
      <x:c r="AU14" s="22"/>
      <x:c r="AV14" s="22"/>
      <x:c r="AW14" s="22"/>
      <x:c r="AX14" s="22"/>
      <x:c r="AY14" s="22"/>
      <x:c r="AZ14" s="22"/>
      <x:c r="BA14" s="22"/>
      <x:c r="BB14" s="22"/>
      <x:c r="BC14" s="22"/>
      <x:c r="BD14" s="22"/>
      <x:c r="BE14" s="22"/>
      <x:c r="BF14" s="22"/>
      <x:c r="BG14" s="22"/>
      <x:c r="BH14" s="22"/>
      <x:c r="BI14" s="22"/>
    </x:row>
    <x:row r="15">
      <x:c r="A15" s="9" t="str">
        <x:f>IF(14&lt;='基礎設定'!$B$4,IF('基礎設定'!$B$21="","メンバー"&amp;14,'基礎設定'!$B$21),"")</x:f>
      </x:c>
      <x:c r="B15" s="22"/>
      <x:c r="C15" s="22"/>
      <x:c r="D15" s="22"/>
      <x:c r="E15" s="22"/>
      <x:c r="F15" s="22"/>
      <x:c r="G15" s="22"/>
      <x:c r="H15" s="22"/>
      <x:c r="I15" s="22"/>
      <x:c r="J15" s="22"/>
      <x:c r="K15" s="22"/>
      <x:c r="L15" s="22"/>
      <x:c r="M15" s="22"/>
      <x:c r="N15" s="22"/>
      <x:c r="O15" s="22"/>
      <x:c r="P15" s="22"/>
      <x:c r="Q15" s="22"/>
      <x:c r="R15" s="22"/>
      <x:c r="S15" s="22"/>
      <x:c r="T15" s="22"/>
      <x:c r="U15" s="22"/>
      <x:c r="V15" s="22"/>
      <x:c r="W15" s="22"/>
      <x:c r="X15" s="22"/>
      <x:c r="Y15" s="22"/>
      <x:c r="Z15" s="22"/>
      <x:c r="AA15" s="22"/>
      <x:c r="AB15" s="22"/>
      <x:c r="AC15" s="22"/>
      <x:c r="AD15" s="22"/>
      <x:c r="AE15" s="22"/>
      <x:c r="AF15" s="22"/>
      <x:c r="AG15" s="22"/>
      <x:c r="AH15" s="22"/>
      <x:c r="AI15" s="22"/>
      <x:c r="AJ15" s="22"/>
      <x:c r="AK15" s="22"/>
      <x:c r="AL15" s="22"/>
      <x:c r="AM15" s="22"/>
      <x:c r="AN15" s="22"/>
      <x:c r="AO15" s="22"/>
      <x:c r="AP15" s="22"/>
      <x:c r="AQ15" s="22"/>
      <x:c r="AR15" s="22"/>
      <x:c r="AS15" s="22"/>
      <x:c r="AT15" s="22"/>
      <x:c r="AU15" s="22"/>
      <x:c r="AV15" s="22"/>
      <x:c r="AW15" s="22"/>
      <x:c r="AX15" s="22"/>
      <x:c r="AY15" s="22"/>
      <x:c r="AZ15" s="22"/>
      <x:c r="BA15" s="22"/>
      <x:c r="BB15" s="22"/>
      <x:c r="BC15" s="22"/>
      <x:c r="BD15" s="22"/>
      <x:c r="BE15" s="22"/>
      <x:c r="BF15" s="22"/>
      <x:c r="BG15" s="22"/>
      <x:c r="BH15" s="22"/>
      <x:c r="BI15" s="22"/>
    </x:row>
    <x:row r="16">
      <x:c r="A16" s="9" t="str">
        <x:f>IF(15&lt;='基礎設定'!$B$4,IF('基礎設定'!$B$22="","メンバー"&amp;15,'基礎設定'!$B$22),"")</x:f>
      </x:c>
      <x:c r="B16" s="22"/>
      <x:c r="C16" s="22"/>
      <x:c r="D16" s="22"/>
      <x:c r="E16" s="22"/>
      <x:c r="F16" s="22"/>
      <x:c r="G16" s="22"/>
      <x:c r="H16" s="22"/>
      <x:c r="I16" s="22"/>
      <x:c r="J16" s="22"/>
      <x:c r="K16" s="22"/>
      <x:c r="L16" s="22"/>
      <x:c r="M16" s="22"/>
      <x:c r="N16" s="22"/>
      <x:c r="O16" s="22"/>
      <x:c r="P16" s="22"/>
      <x:c r="Q16" s="22"/>
      <x:c r="R16" s="22"/>
      <x:c r="S16" s="22"/>
      <x:c r="T16" s="22"/>
      <x:c r="U16" s="22"/>
      <x:c r="V16" s="22"/>
      <x:c r="W16" s="22"/>
      <x:c r="X16" s="22"/>
      <x:c r="Y16" s="22"/>
      <x:c r="Z16" s="22"/>
      <x:c r="AA16" s="22"/>
      <x:c r="AB16" s="22"/>
      <x:c r="AC16" s="22"/>
      <x:c r="AD16" s="22"/>
      <x:c r="AE16" s="22"/>
      <x:c r="AF16" s="22"/>
      <x:c r="AG16" s="22"/>
      <x:c r="AH16" s="22"/>
      <x:c r="AI16" s="22"/>
      <x:c r="AJ16" s="22"/>
      <x:c r="AK16" s="22"/>
      <x:c r="AL16" s="22"/>
      <x:c r="AM16" s="22"/>
      <x:c r="AN16" s="22"/>
      <x:c r="AO16" s="22"/>
      <x:c r="AP16" s="22"/>
      <x:c r="AQ16" s="22"/>
      <x:c r="AR16" s="22"/>
      <x:c r="AS16" s="22"/>
      <x:c r="AT16" s="22"/>
      <x:c r="AU16" s="22"/>
      <x:c r="AV16" s="22"/>
      <x:c r="AW16" s="22"/>
      <x:c r="AX16" s="22"/>
      <x:c r="AY16" s="22"/>
      <x:c r="AZ16" s="22"/>
      <x:c r="BA16" s="22"/>
      <x:c r="BB16" s="22"/>
      <x:c r="BC16" s="22"/>
      <x:c r="BD16" s="22"/>
      <x:c r="BE16" s="22"/>
      <x:c r="BF16" s="22"/>
      <x:c r="BG16" s="22"/>
      <x:c r="BH16" s="22"/>
      <x:c r="BI16" s="22"/>
    </x:row>
    <x:row r="17">
      <x:c r="A17" s="9" t="str">
        <x:f>IF(16&lt;='基礎設定'!$B$4,IF('基礎設定'!$B$23="","メンバー"&amp;16,'基礎設定'!$B$23),"")</x:f>
      </x:c>
      <x:c r="B17" s="22"/>
      <x:c r="C17" s="22"/>
      <x:c r="D17" s="22"/>
      <x:c r="E17" s="22"/>
      <x:c r="F17" s="22"/>
      <x:c r="G17" s="22"/>
      <x:c r="H17" s="22"/>
      <x:c r="I17" s="22"/>
      <x:c r="J17" s="22"/>
      <x:c r="K17" s="22"/>
      <x:c r="L17" s="22"/>
      <x:c r="M17" s="22"/>
      <x:c r="N17" s="22"/>
      <x:c r="O17" s="22"/>
      <x:c r="P17" s="22"/>
      <x:c r="Q17" s="22"/>
      <x:c r="R17" s="22"/>
      <x:c r="S17" s="22"/>
      <x:c r="T17" s="22"/>
      <x:c r="U17" s="22"/>
      <x:c r="V17" s="22"/>
      <x:c r="W17" s="22"/>
      <x:c r="X17" s="22"/>
      <x:c r="Y17" s="22"/>
      <x:c r="Z17" s="22"/>
      <x:c r="AA17" s="22"/>
      <x:c r="AB17" s="22"/>
      <x:c r="AC17" s="22"/>
      <x:c r="AD17" s="22"/>
      <x:c r="AE17" s="22"/>
      <x:c r="AF17" s="22"/>
      <x:c r="AG17" s="22"/>
      <x:c r="AH17" s="22"/>
      <x:c r="AI17" s="22"/>
      <x:c r="AJ17" s="22"/>
      <x:c r="AK17" s="22"/>
      <x:c r="AL17" s="22"/>
      <x:c r="AM17" s="22"/>
      <x:c r="AN17" s="22"/>
      <x:c r="AO17" s="22"/>
      <x:c r="AP17" s="22"/>
      <x:c r="AQ17" s="22"/>
      <x:c r="AR17" s="22"/>
      <x:c r="AS17" s="22"/>
      <x:c r="AT17" s="22"/>
      <x:c r="AU17" s="22"/>
      <x:c r="AV17" s="22"/>
      <x:c r="AW17" s="22"/>
      <x:c r="AX17" s="22"/>
      <x:c r="AY17" s="22"/>
      <x:c r="AZ17" s="22"/>
      <x:c r="BA17" s="22"/>
      <x:c r="BB17" s="22"/>
      <x:c r="BC17" s="22"/>
      <x:c r="BD17" s="22"/>
      <x:c r="BE17" s="22"/>
      <x:c r="BF17" s="22"/>
      <x:c r="BG17" s="22"/>
      <x:c r="BH17" s="22"/>
      <x:c r="BI17" s="22"/>
    </x:row>
    <x:row r="18">
      <x:c r="A18" s="9" t="str">
        <x:f>IF(17&lt;='基礎設定'!$B$4,IF('基礎設定'!$B$24="","メンバー"&amp;17,'基礎設定'!$B$24),"")</x:f>
      </x:c>
      <x:c r="B18" s="22"/>
      <x:c r="C18" s="22"/>
      <x:c r="D18" s="22"/>
      <x:c r="E18" s="22"/>
      <x:c r="F18" s="22"/>
      <x:c r="G18" s="22"/>
      <x:c r="H18" s="22"/>
      <x:c r="I18" s="22"/>
      <x:c r="J18" s="22"/>
      <x:c r="K18" s="22"/>
      <x:c r="L18" s="22"/>
      <x:c r="M18" s="22"/>
      <x:c r="N18" s="22"/>
      <x:c r="O18" s="22"/>
      <x:c r="P18" s="22"/>
      <x:c r="Q18" s="22"/>
      <x:c r="R18" s="22"/>
      <x:c r="S18" s="22"/>
      <x:c r="T18" s="22"/>
      <x:c r="U18" s="22"/>
      <x:c r="V18" s="22"/>
      <x:c r="W18" s="22"/>
      <x:c r="X18" s="22"/>
      <x:c r="Y18" s="22"/>
      <x:c r="Z18" s="22"/>
      <x:c r="AA18" s="22"/>
      <x:c r="AB18" s="22"/>
      <x:c r="AC18" s="22"/>
      <x:c r="AD18" s="22"/>
      <x:c r="AE18" s="22"/>
      <x:c r="AF18" s="22"/>
      <x:c r="AG18" s="22"/>
      <x:c r="AH18" s="22"/>
      <x:c r="AI18" s="22"/>
      <x:c r="AJ18" s="22"/>
      <x:c r="AK18" s="22"/>
      <x:c r="AL18" s="22"/>
      <x:c r="AM18" s="22"/>
      <x:c r="AN18" s="22"/>
      <x:c r="AO18" s="22"/>
      <x:c r="AP18" s="22"/>
      <x:c r="AQ18" s="22"/>
      <x:c r="AR18" s="22"/>
      <x:c r="AS18" s="22"/>
      <x:c r="AT18" s="22"/>
      <x:c r="AU18" s="22"/>
      <x:c r="AV18" s="22"/>
      <x:c r="AW18" s="22"/>
      <x:c r="AX18" s="22"/>
      <x:c r="AY18" s="22"/>
      <x:c r="AZ18" s="22"/>
      <x:c r="BA18" s="22"/>
      <x:c r="BB18" s="22"/>
      <x:c r="BC18" s="22"/>
      <x:c r="BD18" s="22"/>
      <x:c r="BE18" s="22"/>
      <x:c r="BF18" s="22"/>
      <x:c r="BG18" s="22"/>
      <x:c r="BH18" s="22"/>
      <x:c r="BI18" s="22"/>
    </x:row>
    <x:row r="19">
      <x:c r="A19" s="9" t="str">
        <x:f>IF(18&lt;='基礎設定'!$B$4,IF('基礎設定'!$B$25="","メンバー"&amp;18,'基礎設定'!$B$25),"")</x:f>
      </x:c>
      <x:c r="B19" s="22"/>
      <x:c r="C19" s="22"/>
      <x:c r="D19" s="22"/>
      <x:c r="E19" s="22"/>
      <x:c r="F19" s="22"/>
      <x:c r="G19" s="22"/>
      <x:c r="H19" s="22"/>
      <x:c r="I19" s="22"/>
      <x:c r="J19" s="22"/>
      <x:c r="K19" s="22"/>
      <x:c r="L19" s="22"/>
      <x:c r="M19" s="22"/>
      <x:c r="N19" s="22"/>
      <x:c r="O19" s="22"/>
      <x:c r="P19" s="22"/>
      <x:c r="Q19" s="22"/>
      <x:c r="R19" s="22"/>
      <x:c r="S19" s="22"/>
      <x:c r="T19" s="22"/>
      <x:c r="U19" s="22"/>
      <x:c r="V19" s="22"/>
      <x:c r="W19" s="22"/>
      <x:c r="X19" s="22"/>
      <x:c r="Y19" s="22"/>
      <x:c r="Z19" s="22"/>
      <x:c r="AA19" s="22"/>
      <x:c r="AB19" s="22"/>
      <x:c r="AC19" s="22"/>
      <x:c r="AD19" s="22"/>
      <x:c r="AE19" s="22"/>
      <x:c r="AF19" s="22"/>
      <x:c r="AG19" s="22"/>
      <x:c r="AH19" s="22"/>
      <x:c r="AI19" s="22"/>
      <x:c r="AJ19" s="22"/>
      <x:c r="AK19" s="22"/>
      <x:c r="AL19" s="22"/>
      <x:c r="AM19" s="22"/>
      <x:c r="AN19" s="22"/>
      <x:c r="AO19" s="22"/>
      <x:c r="AP19" s="22"/>
      <x:c r="AQ19" s="22"/>
      <x:c r="AR19" s="22"/>
      <x:c r="AS19" s="22"/>
      <x:c r="AT19" s="22"/>
      <x:c r="AU19" s="22"/>
      <x:c r="AV19" s="22"/>
      <x:c r="AW19" s="22"/>
      <x:c r="AX19" s="22"/>
      <x:c r="AY19" s="22"/>
      <x:c r="AZ19" s="22"/>
      <x:c r="BA19" s="22"/>
      <x:c r="BB19" s="22"/>
      <x:c r="BC19" s="22"/>
      <x:c r="BD19" s="22"/>
      <x:c r="BE19" s="22"/>
      <x:c r="BF19" s="22"/>
      <x:c r="BG19" s="22"/>
      <x:c r="BH19" s="22"/>
      <x:c r="BI19" s="22"/>
    </x:row>
    <x:row r="20">
      <x:c r="A20" s="9" t="str">
        <x:f>IF(19&lt;='基礎設定'!$B$4,IF('基礎設定'!$B$26="","メンバー"&amp;19,'基礎設定'!$B$26),"")</x:f>
      </x:c>
      <x:c r="B20" s="22"/>
      <x:c r="C20" s="22"/>
      <x:c r="D20" s="22"/>
      <x:c r="E20" s="22"/>
      <x:c r="F20" s="22"/>
      <x:c r="G20" s="22"/>
      <x:c r="H20" s="22"/>
      <x:c r="I20" s="22"/>
      <x:c r="J20" s="22"/>
      <x:c r="K20" s="22"/>
      <x:c r="L20" s="22"/>
      <x:c r="M20" s="22"/>
      <x:c r="N20" s="22"/>
      <x:c r="O20" s="22"/>
      <x:c r="P20" s="22"/>
      <x:c r="Q20" s="22"/>
      <x:c r="R20" s="22"/>
      <x:c r="S20" s="22"/>
      <x:c r="T20" s="22"/>
      <x:c r="U20" s="22"/>
      <x:c r="V20" s="22"/>
      <x:c r="W20" s="22"/>
      <x:c r="X20" s="22"/>
      <x:c r="Y20" s="22"/>
      <x:c r="Z20" s="22"/>
      <x:c r="AA20" s="22"/>
      <x:c r="AB20" s="22"/>
      <x:c r="AC20" s="22"/>
      <x:c r="AD20" s="22"/>
      <x:c r="AE20" s="22"/>
      <x:c r="AF20" s="22"/>
      <x:c r="AG20" s="22"/>
      <x:c r="AH20" s="22"/>
      <x:c r="AI20" s="22"/>
      <x:c r="AJ20" s="22"/>
      <x:c r="AK20" s="22"/>
      <x:c r="AL20" s="22"/>
      <x:c r="AM20" s="22"/>
      <x:c r="AN20" s="22"/>
      <x:c r="AO20" s="22"/>
      <x:c r="AP20" s="22"/>
      <x:c r="AQ20" s="22"/>
      <x:c r="AR20" s="22"/>
      <x:c r="AS20" s="22"/>
      <x:c r="AT20" s="22"/>
      <x:c r="AU20" s="22"/>
      <x:c r="AV20" s="22"/>
      <x:c r="AW20" s="22"/>
      <x:c r="AX20" s="22"/>
      <x:c r="AY20" s="22"/>
      <x:c r="AZ20" s="22"/>
      <x:c r="BA20" s="22"/>
      <x:c r="BB20" s="22"/>
      <x:c r="BC20" s="22"/>
      <x:c r="BD20" s="22"/>
      <x:c r="BE20" s="22"/>
      <x:c r="BF20" s="22"/>
      <x:c r="BG20" s="22"/>
      <x:c r="BH20" s="22"/>
      <x:c r="BI20" s="22"/>
    </x:row>
    <x:row r="21">
      <x:c r="A21" s="9" t="str">
        <x:f>IF(20&lt;='基礎設定'!$B$4,IF('基礎設定'!$B$27="","メンバー"&amp;20,'基礎設定'!$B$27),"")</x:f>
      </x:c>
      <x:c r="B21" s="22"/>
      <x:c r="C21" s="22"/>
      <x:c r="D21" s="22"/>
      <x:c r="E21" s="22"/>
      <x:c r="F21" s="22"/>
      <x:c r="G21" s="22"/>
      <x:c r="H21" s="22"/>
      <x:c r="I21" s="22"/>
      <x:c r="J21" s="22"/>
      <x:c r="K21" s="22"/>
      <x:c r="L21" s="22"/>
      <x:c r="M21" s="22"/>
      <x:c r="N21" s="22"/>
      <x:c r="O21" s="22"/>
      <x:c r="P21" s="22"/>
      <x:c r="Q21" s="22"/>
      <x:c r="R21" s="22"/>
      <x:c r="S21" s="22"/>
      <x:c r="T21" s="22"/>
      <x:c r="U21" s="22"/>
      <x:c r="V21" s="22"/>
      <x:c r="W21" s="22"/>
      <x:c r="X21" s="22"/>
      <x:c r="Y21" s="22"/>
      <x:c r="Z21" s="22"/>
      <x:c r="AA21" s="22"/>
      <x:c r="AB21" s="22"/>
      <x:c r="AC21" s="22"/>
      <x:c r="AD21" s="22"/>
      <x:c r="AE21" s="22"/>
      <x:c r="AF21" s="22"/>
      <x:c r="AG21" s="22"/>
      <x:c r="AH21" s="22"/>
      <x:c r="AI21" s="22"/>
      <x:c r="AJ21" s="22"/>
      <x:c r="AK21" s="22"/>
      <x:c r="AL21" s="22"/>
      <x:c r="AM21" s="22"/>
      <x:c r="AN21" s="22"/>
      <x:c r="AO21" s="22"/>
      <x:c r="AP21" s="22"/>
      <x:c r="AQ21" s="22"/>
      <x:c r="AR21" s="22"/>
      <x:c r="AS21" s="22"/>
      <x:c r="AT21" s="22"/>
      <x:c r="AU21" s="22"/>
      <x:c r="AV21" s="22"/>
      <x:c r="AW21" s="22"/>
      <x:c r="AX21" s="22"/>
      <x:c r="AY21" s="22"/>
      <x:c r="AZ21" s="22"/>
      <x:c r="BA21" s="22"/>
      <x:c r="BB21" s="22"/>
      <x:c r="BC21" s="22"/>
      <x:c r="BD21" s="22"/>
      <x:c r="BE21" s="22"/>
      <x:c r="BF21" s="22"/>
      <x:c r="BG21" s="22"/>
      <x:c r="BH21" s="22"/>
      <x:c r="BI21" s="22"/>
    </x:row>
    <x:row r="22">
      <x:c r="A22" s="9" t="str">
        <x:f>IF(21&lt;='基礎設定'!$B$4,IF('基礎設定'!$B$28="","メンバー"&amp;21,'基礎設定'!$B$28),"")</x:f>
      </x:c>
      <x:c r="B22" s="22"/>
      <x:c r="C22" s="22"/>
      <x:c r="D22" s="22"/>
      <x:c r="E22" s="22"/>
      <x:c r="F22" s="22"/>
      <x:c r="G22" s="22"/>
      <x:c r="H22" s="22"/>
      <x:c r="I22" s="22"/>
      <x:c r="J22" s="22"/>
      <x:c r="K22" s="22"/>
      <x:c r="L22" s="22"/>
      <x:c r="M22" s="22"/>
      <x:c r="N22" s="22"/>
      <x:c r="O22" s="22"/>
      <x:c r="P22" s="22"/>
      <x:c r="Q22" s="22"/>
      <x:c r="R22" s="22"/>
      <x:c r="S22" s="22"/>
      <x:c r="T22" s="22"/>
      <x:c r="U22" s="22"/>
      <x:c r="V22" s="22"/>
      <x:c r="W22" s="22"/>
      <x:c r="X22" s="22"/>
      <x:c r="Y22" s="22"/>
      <x:c r="Z22" s="22"/>
      <x:c r="AA22" s="22"/>
      <x:c r="AB22" s="22"/>
      <x:c r="AC22" s="22"/>
      <x:c r="AD22" s="22"/>
      <x:c r="AE22" s="22"/>
      <x:c r="AF22" s="22"/>
      <x:c r="AG22" s="22"/>
      <x:c r="AH22" s="22"/>
      <x:c r="AI22" s="22"/>
      <x:c r="AJ22" s="22"/>
      <x:c r="AK22" s="22"/>
      <x:c r="AL22" s="22"/>
      <x:c r="AM22" s="22"/>
      <x:c r="AN22" s="22"/>
      <x:c r="AO22" s="22"/>
      <x:c r="AP22" s="22"/>
      <x:c r="AQ22" s="22"/>
      <x:c r="AR22" s="22"/>
      <x:c r="AS22" s="22"/>
      <x:c r="AT22" s="22"/>
      <x:c r="AU22" s="22"/>
      <x:c r="AV22" s="22"/>
      <x:c r="AW22" s="22"/>
      <x:c r="AX22" s="22"/>
      <x:c r="AY22" s="22"/>
      <x:c r="AZ22" s="22"/>
      <x:c r="BA22" s="22"/>
      <x:c r="BB22" s="22"/>
      <x:c r="BC22" s="22"/>
      <x:c r="BD22" s="22"/>
      <x:c r="BE22" s="22"/>
      <x:c r="BF22" s="22"/>
      <x:c r="BG22" s="22"/>
      <x:c r="BH22" s="22"/>
      <x:c r="BI22" s="22"/>
    </x:row>
    <x:row r="23">
      <x:c r="A23" s="9" t="str">
        <x:f>IF(22&lt;='基礎設定'!$B$4,IF('基礎設定'!$B$29="","メンバー"&amp;22,'基礎設定'!$B$29),"")</x:f>
      </x:c>
      <x:c r="B23" s="22"/>
      <x:c r="C23" s="22"/>
      <x:c r="D23" s="22"/>
      <x:c r="E23" s="22"/>
      <x:c r="F23" s="22"/>
      <x:c r="G23" s="22"/>
      <x:c r="H23" s="22"/>
      <x:c r="I23" s="22"/>
      <x:c r="J23" s="22"/>
      <x:c r="K23" s="22"/>
      <x:c r="L23" s="22"/>
      <x:c r="M23" s="22"/>
      <x:c r="N23" s="22"/>
      <x:c r="O23" s="22"/>
      <x:c r="P23" s="22"/>
      <x:c r="Q23" s="22"/>
      <x:c r="R23" s="22"/>
      <x:c r="S23" s="22"/>
      <x:c r="T23" s="22"/>
      <x:c r="U23" s="22"/>
      <x:c r="V23" s="22"/>
      <x:c r="W23" s="22"/>
      <x:c r="X23" s="22"/>
      <x:c r="Y23" s="22"/>
      <x:c r="Z23" s="22"/>
      <x:c r="AA23" s="22"/>
      <x:c r="AB23" s="22"/>
      <x:c r="AC23" s="22"/>
      <x:c r="AD23" s="22"/>
      <x:c r="AE23" s="22"/>
      <x:c r="AF23" s="22"/>
      <x:c r="AG23" s="22"/>
      <x:c r="AH23" s="22"/>
      <x:c r="AI23" s="22"/>
      <x:c r="AJ23" s="22"/>
      <x:c r="AK23" s="22"/>
      <x:c r="AL23" s="22"/>
      <x:c r="AM23" s="22"/>
      <x:c r="AN23" s="22"/>
      <x:c r="AO23" s="22"/>
      <x:c r="AP23" s="22"/>
      <x:c r="AQ23" s="22"/>
      <x:c r="AR23" s="22"/>
      <x:c r="AS23" s="22"/>
      <x:c r="AT23" s="22"/>
      <x:c r="AU23" s="22"/>
      <x:c r="AV23" s="22"/>
      <x:c r="AW23" s="22"/>
      <x:c r="AX23" s="22"/>
      <x:c r="AY23" s="22"/>
      <x:c r="AZ23" s="22"/>
      <x:c r="BA23" s="22"/>
      <x:c r="BB23" s="22"/>
      <x:c r="BC23" s="22"/>
      <x:c r="BD23" s="22"/>
      <x:c r="BE23" s="22"/>
      <x:c r="BF23" s="22"/>
      <x:c r="BG23" s="22"/>
      <x:c r="BH23" s="22"/>
      <x:c r="BI23" s="22"/>
    </x:row>
    <x:row r="24">
      <x:c r="A24" s="9" t="str">
        <x:f>IF(23&lt;='基礎設定'!$B$4,IF('基礎設定'!$B$30="","メンバー"&amp;23,'基礎設定'!$B$30),"")</x:f>
      </x:c>
      <x:c r="B24" s="22"/>
      <x:c r="C24" s="22"/>
      <x:c r="D24" s="22"/>
      <x:c r="E24" s="22"/>
      <x:c r="F24" s="22"/>
      <x:c r="G24" s="22"/>
      <x:c r="H24" s="22"/>
      <x:c r="I24" s="22"/>
      <x:c r="J24" s="22"/>
      <x:c r="K24" s="22"/>
      <x:c r="L24" s="22"/>
      <x:c r="M24" s="22"/>
      <x:c r="N24" s="22"/>
      <x:c r="O24" s="22"/>
      <x:c r="P24" s="22"/>
      <x:c r="Q24" s="22"/>
      <x:c r="R24" s="22"/>
      <x:c r="S24" s="22"/>
      <x:c r="T24" s="22"/>
      <x:c r="U24" s="22"/>
      <x:c r="V24" s="22"/>
      <x:c r="W24" s="22"/>
      <x:c r="X24" s="22"/>
      <x:c r="Y24" s="22"/>
      <x:c r="Z24" s="22"/>
      <x:c r="AA24" s="22"/>
      <x:c r="AB24" s="22"/>
      <x:c r="AC24" s="22"/>
      <x:c r="AD24" s="22"/>
      <x:c r="AE24" s="22"/>
      <x:c r="AF24" s="22"/>
      <x:c r="AG24" s="22"/>
      <x:c r="AH24" s="22"/>
      <x:c r="AI24" s="22"/>
      <x:c r="AJ24" s="22"/>
      <x:c r="AK24" s="22"/>
      <x:c r="AL24" s="22"/>
      <x:c r="AM24" s="22"/>
      <x:c r="AN24" s="22"/>
      <x:c r="AO24" s="22"/>
      <x:c r="AP24" s="22"/>
      <x:c r="AQ24" s="22"/>
      <x:c r="AR24" s="22"/>
      <x:c r="AS24" s="22"/>
      <x:c r="AT24" s="22"/>
      <x:c r="AU24" s="22"/>
      <x:c r="AV24" s="22"/>
      <x:c r="AW24" s="22"/>
      <x:c r="AX24" s="22"/>
      <x:c r="AY24" s="22"/>
      <x:c r="AZ24" s="22"/>
      <x:c r="BA24" s="22"/>
      <x:c r="BB24" s="22"/>
      <x:c r="BC24" s="22"/>
      <x:c r="BD24" s="22"/>
      <x:c r="BE24" s="22"/>
      <x:c r="BF24" s="22"/>
      <x:c r="BG24" s="22"/>
      <x:c r="BH24" s="22"/>
      <x:c r="BI24" s="22"/>
    </x:row>
    <x:row r="25">
      <x:c r="A25" s="9" t="str">
        <x:f>IF(24&lt;='基礎設定'!$B$4,IF('基礎設定'!$B$31="","メンバー"&amp;24,'基礎設定'!$B$31),"")</x:f>
      </x:c>
      <x:c r="B25" s="22"/>
      <x:c r="C25" s="22"/>
      <x:c r="D25" s="22"/>
      <x:c r="E25" s="22"/>
      <x:c r="F25" s="22"/>
      <x:c r="G25" s="22"/>
      <x:c r="H25" s="22"/>
      <x:c r="I25" s="22"/>
      <x:c r="J25" s="22"/>
      <x:c r="K25" s="22"/>
      <x:c r="L25" s="22"/>
      <x:c r="M25" s="22"/>
      <x:c r="N25" s="22"/>
      <x:c r="O25" s="22"/>
      <x:c r="P25" s="22"/>
      <x:c r="Q25" s="22"/>
      <x:c r="R25" s="22"/>
      <x:c r="S25" s="22"/>
      <x:c r="T25" s="22"/>
      <x:c r="U25" s="22"/>
      <x:c r="V25" s="22"/>
      <x:c r="W25" s="22"/>
      <x:c r="X25" s="22"/>
      <x:c r="Y25" s="22"/>
      <x:c r="Z25" s="22"/>
      <x:c r="AA25" s="22"/>
      <x:c r="AB25" s="22"/>
      <x:c r="AC25" s="22"/>
      <x:c r="AD25" s="22"/>
      <x:c r="AE25" s="22"/>
      <x:c r="AF25" s="22"/>
      <x:c r="AG25" s="22"/>
      <x:c r="AH25" s="22"/>
      <x:c r="AI25" s="22"/>
      <x:c r="AJ25" s="22"/>
      <x:c r="AK25" s="22"/>
      <x:c r="AL25" s="22"/>
      <x:c r="AM25" s="22"/>
      <x:c r="AN25" s="22"/>
      <x:c r="AO25" s="22"/>
      <x:c r="AP25" s="22"/>
      <x:c r="AQ25" s="22"/>
      <x:c r="AR25" s="22"/>
      <x:c r="AS25" s="22"/>
      <x:c r="AT25" s="22"/>
      <x:c r="AU25" s="22"/>
      <x:c r="AV25" s="22"/>
      <x:c r="AW25" s="22"/>
      <x:c r="AX25" s="22"/>
      <x:c r="AY25" s="22"/>
      <x:c r="AZ25" s="22"/>
      <x:c r="BA25" s="22"/>
      <x:c r="BB25" s="22"/>
      <x:c r="BC25" s="22"/>
      <x:c r="BD25" s="22"/>
      <x:c r="BE25" s="22"/>
      <x:c r="BF25" s="22"/>
      <x:c r="BG25" s="22"/>
      <x:c r="BH25" s="22"/>
      <x:c r="BI25" s="22"/>
    </x:row>
    <x:row r="26">
      <x:c r="A26" s="9" t="str">
        <x:f>IF(25&lt;='基礎設定'!$B$4,IF('基礎設定'!$B$32="","メンバー"&amp;25,'基礎設定'!$B$32),"")</x:f>
      </x:c>
      <x:c r="B26" s="22"/>
      <x:c r="C26" s="22"/>
      <x:c r="D26" s="22"/>
      <x:c r="E26" s="22"/>
      <x:c r="F26" s="22"/>
      <x:c r="G26" s="22"/>
      <x:c r="H26" s="22"/>
      <x:c r="I26" s="22"/>
      <x:c r="J26" s="22"/>
      <x:c r="K26" s="22"/>
      <x:c r="L26" s="22"/>
      <x:c r="M26" s="22"/>
      <x:c r="N26" s="22"/>
      <x:c r="O26" s="22"/>
      <x:c r="P26" s="22"/>
      <x:c r="Q26" s="22"/>
      <x:c r="R26" s="22"/>
      <x:c r="S26" s="22"/>
      <x:c r="T26" s="22"/>
      <x:c r="U26" s="22"/>
      <x:c r="V26" s="22"/>
      <x:c r="W26" s="22"/>
      <x:c r="X26" s="22"/>
      <x:c r="Y26" s="22"/>
      <x:c r="Z26" s="22"/>
      <x:c r="AA26" s="22"/>
      <x:c r="AB26" s="22"/>
      <x:c r="AC26" s="22"/>
      <x:c r="AD26" s="22"/>
      <x:c r="AE26" s="22"/>
      <x:c r="AF26" s="22"/>
      <x:c r="AG26" s="22"/>
      <x:c r="AH26" s="22"/>
      <x:c r="AI26" s="22"/>
      <x:c r="AJ26" s="22"/>
      <x:c r="AK26" s="22"/>
      <x:c r="AL26" s="22"/>
      <x:c r="AM26" s="22"/>
      <x:c r="AN26" s="22"/>
      <x:c r="AO26" s="22"/>
      <x:c r="AP26" s="22"/>
      <x:c r="AQ26" s="22"/>
      <x:c r="AR26" s="22"/>
      <x:c r="AS26" s="22"/>
      <x:c r="AT26" s="22"/>
      <x:c r="AU26" s="22"/>
      <x:c r="AV26" s="22"/>
      <x:c r="AW26" s="22"/>
      <x:c r="AX26" s="22"/>
      <x:c r="AY26" s="22"/>
      <x:c r="AZ26" s="22"/>
      <x:c r="BA26" s="22"/>
      <x:c r="BB26" s="22"/>
      <x:c r="BC26" s="22"/>
      <x:c r="BD26" s="22"/>
      <x:c r="BE26" s="22"/>
      <x:c r="BF26" s="22"/>
      <x:c r="BG26" s="22"/>
      <x:c r="BH26" s="22"/>
      <x:c r="BI26" s="22"/>
    </x:row>
    <x:row r="27">
      <x:c r="A27" s="9" t="str">
        <x:f>IF(26&lt;='基礎設定'!$B$4,IF('基礎設定'!$B$33="","メンバー"&amp;26,'基礎設定'!$B$33),"")</x:f>
      </x:c>
      <x:c r="B27" s="22"/>
      <x:c r="C27" s="22"/>
      <x:c r="D27" s="22"/>
      <x:c r="E27" s="22"/>
      <x:c r="F27" s="22"/>
      <x:c r="G27" s="22"/>
      <x:c r="H27" s="22"/>
      <x:c r="I27" s="22"/>
      <x:c r="J27" s="22"/>
      <x:c r="K27" s="22"/>
      <x:c r="L27" s="22"/>
      <x:c r="M27" s="22"/>
      <x:c r="N27" s="22"/>
      <x:c r="O27" s="22"/>
      <x:c r="P27" s="22"/>
      <x:c r="Q27" s="22"/>
      <x:c r="R27" s="22"/>
      <x:c r="S27" s="22"/>
      <x:c r="T27" s="22"/>
      <x:c r="U27" s="22"/>
      <x:c r="V27" s="22"/>
      <x:c r="W27" s="22"/>
      <x:c r="X27" s="22"/>
      <x:c r="Y27" s="22"/>
      <x:c r="Z27" s="22"/>
      <x:c r="AA27" s="22"/>
      <x:c r="AB27" s="22"/>
      <x:c r="AC27" s="22"/>
      <x:c r="AD27" s="22"/>
      <x:c r="AE27" s="22"/>
      <x:c r="AF27" s="22"/>
      <x:c r="AG27" s="22"/>
      <x:c r="AH27" s="22"/>
      <x:c r="AI27" s="22"/>
      <x:c r="AJ27" s="22"/>
      <x:c r="AK27" s="22"/>
      <x:c r="AL27" s="22"/>
      <x:c r="AM27" s="22"/>
      <x:c r="AN27" s="22"/>
      <x:c r="AO27" s="22"/>
      <x:c r="AP27" s="22"/>
      <x:c r="AQ27" s="22"/>
      <x:c r="AR27" s="22"/>
      <x:c r="AS27" s="22"/>
      <x:c r="AT27" s="22"/>
      <x:c r="AU27" s="22"/>
      <x:c r="AV27" s="22"/>
      <x:c r="AW27" s="22"/>
      <x:c r="AX27" s="22"/>
      <x:c r="AY27" s="22"/>
      <x:c r="AZ27" s="22"/>
      <x:c r="BA27" s="22"/>
      <x:c r="BB27" s="22"/>
      <x:c r="BC27" s="22"/>
      <x:c r="BD27" s="22"/>
      <x:c r="BE27" s="22"/>
      <x:c r="BF27" s="22"/>
      <x:c r="BG27" s="22"/>
      <x:c r="BH27" s="22"/>
      <x:c r="BI27" s="22"/>
    </x:row>
    <x:row r="28">
      <x:c r="A28" s="9" t="str">
        <x:f>IF(27&lt;='基礎設定'!$B$4,IF('基礎設定'!$B$34="","メンバー"&amp;27,'基礎設定'!$B$34),"")</x:f>
      </x:c>
      <x:c r="B28" s="22"/>
      <x:c r="C28" s="22"/>
      <x:c r="D28" s="22"/>
      <x:c r="E28" s="22"/>
      <x:c r="F28" s="22"/>
      <x:c r="G28" s="22"/>
      <x:c r="H28" s="22"/>
      <x:c r="I28" s="22"/>
      <x:c r="J28" s="22"/>
      <x:c r="K28" s="22"/>
      <x:c r="L28" s="22"/>
      <x:c r="M28" s="22"/>
      <x:c r="N28" s="22"/>
      <x:c r="O28" s="22"/>
      <x:c r="P28" s="22"/>
      <x:c r="Q28" s="22"/>
      <x:c r="R28" s="22"/>
      <x:c r="S28" s="22"/>
      <x:c r="T28" s="22"/>
      <x:c r="U28" s="22"/>
      <x:c r="V28" s="22"/>
      <x:c r="W28" s="22"/>
      <x:c r="X28" s="22"/>
      <x:c r="Y28" s="22"/>
      <x:c r="Z28" s="22"/>
      <x:c r="AA28" s="22"/>
      <x:c r="AB28" s="22"/>
      <x:c r="AC28" s="22"/>
      <x:c r="AD28" s="22"/>
      <x:c r="AE28" s="22"/>
      <x:c r="AF28" s="22"/>
      <x:c r="AG28" s="22"/>
      <x:c r="AH28" s="22"/>
      <x:c r="AI28" s="22"/>
      <x:c r="AJ28" s="22"/>
      <x:c r="AK28" s="22"/>
      <x:c r="AL28" s="22"/>
      <x:c r="AM28" s="22"/>
      <x:c r="AN28" s="22"/>
      <x:c r="AO28" s="22"/>
      <x:c r="AP28" s="22"/>
      <x:c r="AQ28" s="22"/>
      <x:c r="AR28" s="22"/>
      <x:c r="AS28" s="22"/>
      <x:c r="AT28" s="22"/>
      <x:c r="AU28" s="22"/>
      <x:c r="AV28" s="22"/>
      <x:c r="AW28" s="22"/>
      <x:c r="AX28" s="22"/>
      <x:c r="AY28" s="22"/>
      <x:c r="AZ28" s="22"/>
      <x:c r="BA28" s="22"/>
      <x:c r="BB28" s="22"/>
      <x:c r="BC28" s="22"/>
      <x:c r="BD28" s="22"/>
      <x:c r="BE28" s="22"/>
      <x:c r="BF28" s="22"/>
      <x:c r="BG28" s="22"/>
      <x:c r="BH28" s="22"/>
      <x:c r="BI28" s="22"/>
    </x:row>
    <x:row r="29">
      <x:c r="A29" s="9" t="str">
        <x:f>IF(28&lt;='基礎設定'!$B$4,IF('基礎設定'!$B$35="","メンバー"&amp;28,'基礎設定'!$B$35),"")</x:f>
      </x:c>
      <x:c r="B29" s="22"/>
      <x:c r="C29" s="22"/>
      <x:c r="D29" s="22"/>
      <x:c r="E29" s="22"/>
      <x:c r="F29" s="22"/>
      <x:c r="G29" s="22"/>
      <x:c r="H29" s="22"/>
      <x:c r="I29" s="22"/>
      <x:c r="J29" s="22"/>
      <x:c r="K29" s="22"/>
      <x:c r="L29" s="22"/>
      <x:c r="M29" s="22"/>
      <x:c r="N29" s="22"/>
      <x:c r="O29" s="22"/>
      <x:c r="P29" s="22"/>
      <x:c r="Q29" s="22"/>
      <x:c r="R29" s="22"/>
      <x:c r="S29" s="22"/>
      <x:c r="T29" s="22"/>
      <x:c r="U29" s="22"/>
      <x:c r="V29" s="22"/>
      <x:c r="W29" s="22"/>
      <x:c r="X29" s="22"/>
      <x:c r="Y29" s="22"/>
      <x:c r="Z29" s="22"/>
      <x:c r="AA29" s="22"/>
      <x:c r="AB29" s="22"/>
      <x:c r="AC29" s="22"/>
      <x:c r="AD29" s="22"/>
      <x:c r="AE29" s="22"/>
      <x:c r="AF29" s="22"/>
      <x:c r="AG29" s="22"/>
      <x:c r="AH29" s="22"/>
      <x:c r="AI29" s="22"/>
      <x:c r="AJ29" s="22"/>
      <x:c r="AK29" s="22"/>
      <x:c r="AL29" s="22"/>
      <x:c r="AM29" s="22"/>
      <x:c r="AN29" s="22"/>
      <x:c r="AO29" s="22"/>
      <x:c r="AP29" s="22"/>
      <x:c r="AQ29" s="22"/>
      <x:c r="AR29" s="22"/>
      <x:c r="AS29" s="22"/>
      <x:c r="AT29" s="22"/>
      <x:c r="AU29" s="22"/>
      <x:c r="AV29" s="22"/>
      <x:c r="AW29" s="22"/>
      <x:c r="AX29" s="22"/>
      <x:c r="AY29" s="22"/>
      <x:c r="AZ29" s="22"/>
      <x:c r="BA29" s="22"/>
      <x:c r="BB29" s="22"/>
      <x:c r="BC29" s="22"/>
      <x:c r="BD29" s="22"/>
      <x:c r="BE29" s="22"/>
      <x:c r="BF29" s="22"/>
      <x:c r="BG29" s="22"/>
      <x:c r="BH29" s="22"/>
      <x:c r="BI29" s="22"/>
    </x:row>
    <x:row r="30">
      <x:c r="A30" s="9" t="str">
        <x:f>IF(29&lt;='基礎設定'!$B$4,IF('基礎設定'!$B$36="","メンバー"&amp;29,'基礎設定'!$B$36),"")</x:f>
      </x:c>
      <x:c r="B30" s="22"/>
      <x:c r="C30" s="22"/>
      <x:c r="D30" s="22"/>
      <x:c r="E30" s="22"/>
      <x:c r="F30" s="22"/>
      <x:c r="G30" s="22"/>
      <x:c r="H30" s="22"/>
      <x:c r="I30" s="22"/>
      <x:c r="J30" s="22"/>
      <x:c r="K30" s="22"/>
      <x:c r="L30" s="22"/>
      <x:c r="M30" s="22"/>
      <x:c r="N30" s="22"/>
      <x:c r="O30" s="22"/>
      <x:c r="P30" s="22"/>
      <x:c r="Q30" s="22"/>
      <x:c r="R30" s="22"/>
      <x:c r="S30" s="22"/>
      <x:c r="T30" s="22"/>
      <x:c r="U30" s="22"/>
      <x:c r="V30" s="22"/>
      <x:c r="W30" s="22"/>
      <x:c r="X30" s="22"/>
      <x:c r="Y30" s="22"/>
      <x:c r="Z30" s="22"/>
      <x:c r="AA30" s="22"/>
      <x:c r="AB30" s="22"/>
      <x:c r="AC30" s="22"/>
      <x:c r="AD30" s="22"/>
      <x:c r="AE30" s="22"/>
      <x:c r="AF30" s="22"/>
      <x:c r="AG30" s="22"/>
      <x:c r="AH30" s="22"/>
      <x:c r="AI30" s="22"/>
      <x:c r="AJ30" s="22"/>
      <x:c r="AK30" s="22"/>
      <x:c r="AL30" s="22"/>
      <x:c r="AM30" s="22"/>
      <x:c r="AN30" s="22"/>
      <x:c r="AO30" s="22"/>
      <x:c r="AP30" s="22"/>
      <x:c r="AQ30" s="22"/>
      <x:c r="AR30" s="22"/>
      <x:c r="AS30" s="22"/>
      <x:c r="AT30" s="22"/>
      <x:c r="AU30" s="22"/>
      <x:c r="AV30" s="22"/>
      <x:c r="AW30" s="22"/>
      <x:c r="AX30" s="22"/>
      <x:c r="AY30" s="22"/>
      <x:c r="AZ30" s="22"/>
      <x:c r="BA30" s="22"/>
      <x:c r="BB30" s="22"/>
      <x:c r="BC30" s="22"/>
      <x:c r="BD30" s="22"/>
      <x:c r="BE30" s="22"/>
      <x:c r="BF30" s="22"/>
      <x:c r="BG30" s="22"/>
      <x:c r="BH30" s="22"/>
      <x:c r="BI30" s="22"/>
    </x:row>
    <x:row r="31">
      <x:c r="A31" s="9" t="str">
        <x:f>IF(30&lt;='基礎設定'!$B$4,IF('基礎設定'!$B$37="","メンバー"&amp;30,'基礎設定'!$B$37),"")</x:f>
      </x:c>
      <x:c r="B31" s="22"/>
      <x:c r="C31" s="22"/>
      <x:c r="D31" s="22"/>
      <x:c r="E31" s="22"/>
      <x:c r="F31" s="22"/>
      <x:c r="G31" s="22"/>
      <x:c r="H31" s="22"/>
      <x:c r="I31" s="22"/>
      <x:c r="J31" s="22"/>
      <x:c r="K31" s="22"/>
      <x:c r="L31" s="22"/>
      <x:c r="M31" s="22"/>
      <x:c r="N31" s="22"/>
      <x:c r="O31" s="22"/>
      <x:c r="P31" s="22"/>
      <x:c r="Q31" s="22"/>
      <x:c r="R31" s="22"/>
      <x:c r="S31" s="22"/>
      <x:c r="T31" s="22"/>
      <x:c r="U31" s="22"/>
      <x:c r="V31" s="22"/>
      <x:c r="W31" s="22"/>
      <x:c r="X31" s="22"/>
      <x:c r="Y31" s="22"/>
      <x:c r="Z31" s="22"/>
      <x:c r="AA31" s="22"/>
      <x:c r="AB31" s="22"/>
      <x:c r="AC31" s="22"/>
      <x:c r="AD31" s="22"/>
      <x:c r="AE31" s="22"/>
      <x:c r="AF31" s="22"/>
      <x:c r="AG31" s="22"/>
      <x:c r="AH31" s="22"/>
      <x:c r="AI31" s="22"/>
      <x:c r="AJ31" s="22"/>
      <x:c r="AK31" s="22"/>
      <x:c r="AL31" s="22"/>
      <x:c r="AM31" s="22"/>
      <x:c r="AN31" s="22"/>
      <x:c r="AO31" s="22"/>
      <x:c r="AP31" s="22"/>
      <x:c r="AQ31" s="22"/>
      <x:c r="AR31" s="22"/>
      <x:c r="AS31" s="22"/>
      <x:c r="AT31" s="22"/>
      <x:c r="AU31" s="22"/>
      <x:c r="AV31" s="22"/>
      <x:c r="AW31" s="22"/>
      <x:c r="AX31" s="22"/>
      <x:c r="AY31" s="22"/>
      <x:c r="AZ31" s="22"/>
      <x:c r="BA31" s="22"/>
      <x:c r="BB31" s="22"/>
      <x:c r="BC31" s="22"/>
      <x:c r="BD31" s="22"/>
      <x:c r="BE31" s="22"/>
      <x:c r="BF31" s="22"/>
      <x:c r="BG31" s="22"/>
      <x:c r="BH31" s="22"/>
      <x:c r="BI31" s="22"/>
    </x:row>
    <x:row r="32">
      <x:c r="A32" s="9" t="str">
        <x:f>IF(31&lt;='基礎設定'!$B$4,IF('基礎設定'!$B$38="","メンバー"&amp;31,'基礎設定'!$B$38),"")</x:f>
      </x:c>
      <x:c r="B32" s="22"/>
      <x:c r="C32" s="22"/>
      <x:c r="D32" s="22"/>
      <x:c r="E32" s="22"/>
      <x:c r="F32" s="22"/>
      <x:c r="G32" s="22"/>
      <x:c r="H32" s="22"/>
      <x:c r="I32" s="22"/>
      <x:c r="J32" s="22"/>
      <x:c r="K32" s="22"/>
      <x:c r="L32" s="22"/>
      <x:c r="M32" s="22"/>
      <x:c r="N32" s="22"/>
      <x:c r="O32" s="22"/>
      <x:c r="P32" s="22"/>
      <x:c r="Q32" s="22"/>
      <x:c r="R32" s="22"/>
      <x:c r="S32" s="22"/>
      <x:c r="T32" s="22"/>
      <x:c r="U32" s="22"/>
      <x:c r="V32" s="22"/>
      <x:c r="W32" s="22"/>
      <x:c r="X32" s="22"/>
      <x:c r="Y32" s="22"/>
      <x:c r="Z32" s="22"/>
      <x:c r="AA32" s="22"/>
      <x:c r="AB32" s="22"/>
      <x:c r="AC32" s="22"/>
      <x:c r="AD32" s="22"/>
      <x:c r="AE32" s="22"/>
      <x:c r="AF32" s="22"/>
      <x:c r="AG32" s="22"/>
      <x:c r="AH32" s="22"/>
      <x:c r="AI32" s="22"/>
      <x:c r="AJ32" s="22"/>
      <x:c r="AK32" s="22"/>
      <x:c r="AL32" s="22"/>
      <x:c r="AM32" s="22"/>
      <x:c r="AN32" s="22"/>
      <x:c r="AO32" s="22"/>
      <x:c r="AP32" s="22"/>
      <x:c r="AQ32" s="22"/>
      <x:c r="AR32" s="22"/>
      <x:c r="AS32" s="22"/>
      <x:c r="AT32" s="22"/>
      <x:c r="AU32" s="22"/>
      <x:c r="AV32" s="22"/>
      <x:c r="AW32" s="22"/>
      <x:c r="AX32" s="22"/>
      <x:c r="AY32" s="22"/>
      <x:c r="AZ32" s="22"/>
      <x:c r="BA32" s="22"/>
      <x:c r="BB32" s="22"/>
      <x:c r="BC32" s="22"/>
      <x:c r="BD32" s="22"/>
      <x:c r="BE32" s="22"/>
      <x:c r="BF32" s="22"/>
      <x:c r="BG32" s="22"/>
      <x:c r="BH32" s="22"/>
      <x:c r="BI32" s="22"/>
    </x:row>
    <x:row r="33">
      <x:c r="A33" s="9" t="str">
        <x:f>IF(32&lt;='基礎設定'!$B$4,IF('基礎設定'!$B$39="","メンバー"&amp;32,'基礎設定'!$B$39),"")</x:f>
      </x:c>
      <x:c r="B33" s="22"/>
      <x:c r="C33" s="22"/>
      <x:c r="D33" s="22"/>
      <x:c r="E33" s="22"/>
      <x:c r="F33" s="22"/>
      <x:c r="G33" s="22"/>
      <x:c r="H33" s="22"/>
      <x:c r="I33" s="22"/>
      <x:c r="J33" s="22"/>
      <x:c r="K33" s="22"/>
      <x:c r="L33" s="22"/>
      <x:c r="M33" s="22"/>
      <x:c r="N33" s="22"/>
      <x:c r="O33" s="22"/>
      <x:c r="P33" s="22"/>
      <x:c r="Q33" s="22"/>
      <x:c r="R33" s="22"/>
      <x:c r="S33" s="22"/>
      <x:c r="T33" s="22"/>
      <x:c r="U33" s="22"/>
      <x:c r="V33" s="22"/>
      <x:c r="W33" s="22"/>
      <x:c r="X33" s="22"/>
      <x:c r="Y33" s="22"/>
      <x:c r="Z33" s="22"/>
      <x:c r="AA33" s="22"/>
      <x:c r="AB33" s="22"/>
      <x:c r="AC33" s="22"/>
      <x:c r="AD33" s="22"/>
      <x:c r="AE33" s="22"/>
      <x:c r="AF33" s="22"/>
      <x:c r="AG33" s="22"/>
      <x:c r="AH33" s="22"/>
      <x:c r="AI33" s="22"/>
      <x:c r="AJ33" s="22"/>
      <x:c r="AK33" s="22"/>
      <x:c r="AL33" s="22"/>
      <x:c r="AM33" s="22"/>
      <x:c r="AN33" s="22"/>
      <x:c r="AO33" s="22"/>
      <x:c r="AP33" s="22"/>
      <x:c r="AQ33" s="22"/>
      <x:c r="AR33" s="22"/>
      <x:c r="AS33" s="22"/>
      <x:c r="AT33" s="22"/>
      <x:c r="AU33" s="22"/>
      <x:c r="AV33" s="22"/>
      <x:c r="AW33" s="22"/>
      <x:c r="AX33" s="22"/>
      <x:c r="AY33" s="22"/>
      <x:c r="AZ33" s="22"/>
      <x:c r="BA33" s="22"/>
      <x:c r="BB33" s="22"/>
      <x:c r="BC33" s="22"/>
      <x:c r="BD33" s="22"/>
      <x:c r="BE33" s="22"/>
      <x:c r="BF33" s="22"/>
      <x:c r="BG33" s="22"/>
      <x:c r="BH33" s="22"/>
      <x:c r="BI33" s="22"/>
    </x:row>
    <x:row r="34">
      <x:c r="A34" s="9" t="str">
        <x:f>IF(33&lt;='基礎設定'!$B$4,IF('基礎設定'!$B$40="","メンバー"&amp;33,'基礎設定'!$B$40),"")</x:f>
      </x:c>
      <x:c r="B34" s="22"/>
      <x:c r="C34" s="22"/>
      <x:c r="D34" s="22"/>
      <x:c r="E34" s="22"/>
      <x:c r="F34" s="22"/>
      <x:c r="G34" s="22"/>
      <x:c r="H34" s="22"/>
      <x:c r="I34" s="22"/>
      <x:c r="J34" s="22"/>
      <x:c r="K34" s="22"/>
      <x:c r="L34" s="22"/>
      <x:c r="M34" s="22"/>
      <x:c r="N34" s="22"/>
      <x:c r="O34" s="22"/>
      <x:c r="P34" s="22"/>
      <x:c r="Q34" s="22"/>
      <x:c r="R34" s="22"/>
      <x:c r="S34" s="22"/>
      <x:c r="T34" s="22"/>
      <x:c r="U34" s="22"/>
      <x:c r="V34" s="22"/>
      <x:c r="W34" s="22"/>
      <x:c r="X34" s="22"/>
      <x:c r="Y34" s="22"/>
      <x:c r="Z34" s="22"/>
      <x:c r="AA34" s="22"/>
      <x:c r="AB34" s="22"/>
      <x:c r="AC34" s="22"/>
      <x:c r="AD34" s="22"/>
      <x:c r="AE34" s="22"/>
      <x:c r="AF34" s="22"/>
      <x:c r="AG34" s="22"/>
      <x:c r="AH34" s="22"/>
      <x:c r="AI34" s="22"/>
      <x:c r="AJ34" s="22"/>
      <x:c r="AK34" s="22"/>
      <x:c r="AL34" s="22"/>
      <x:c r="AM34" s="22"/>
      <x:c r="AN34" s="22"/>
      <x:c r="AO34" s="22"/>
      <x:c r="AP34" s="22"/>
      <x:c r="AQ34" s="22"/>
      <x:c r="AR34" s="22"/>
      <x:c r="AS34" s="22"/>
      <x:c r="AT34" s="22"/>
      <x:c r="AU34" s="22"/>
      <x:c r="AV34" s="22"/>
      <x:c r="AW34" s="22"/>
      <x:c r="AX34" s="22"/>
      <x:c r="AY34" s="22"/>
      <x:c r="AZ34" s="22"/>
      <x:c r="BA34" s="22"/>
      <x:c r="BB34" s="22"/>
      <x:c r="BC34" s="22"/>
      <x:c r="BD34" s="22"/>
      <x:c r="BE34" s="22"/>
      <x:c r="BF34" s="22"/>
      <x:c r="BG34" s="22"/>
      <x:c r="BH34" s="22"/>
      <x:c r="BI34" s="22"/>
    </x:row>
    <x:row r="35">
      <x:c r="A35" s="9" t="str">
        <x:f>IF(34&lt;='基礎設定'!$B$4,IF('基礎設定'!$B$41="","メンバー"&amp;34,'基礎設定'!$B$41),"")</x:f>
      </x:c>
      <x:c r="B35" s="22"/>
      <x:c r="C35" s="22"/>
      <x:c r="D35" s="22"/>
      <x:c r="E35" s="22"/>
      <x:c r="F35" s="22"/>
      <x:c r="G35" s="22"/>
      <x:c r="H35" s="22"/>
      <x:c r="I35" s="22"/>
      <x:c r="J35" s="22"/>
      <x:c r="K35" s="22"/>
      <x:c r="L35" s="22"/>
      <x:c r="M35" s="22"/>
      <x:c r="N35" s="22"/>
      <x:c r="O35" s="22"/>
      <x:c r="P35" s="22"/>
      <x:c r="Q35" s="22"/>
      <x:c r="R35" s="22"/>
      <x:c r="S35" s="22"/>
      <x:c r="T35" s="22"/>
      <x:c r="U35" s="22"/>
      <x:c r="V35" s="22"/>
      <x:c r="W35" s="22"/>
      <x:c r="X35" s="22"/>
      <x:c r="Y35" s="22"/>
      <x:c r="Z35" s="22"/>
      <x:c r="AA35" s="22"/>
      <x:c r="AB35" s="22"/>
      <x:c r="AC35" s="22"/>
      <x:c r="AD35" s="22"/>
      <x:c r="AE35" s="22"/>
      <x:c r="AF35" s="22"/>
      <x:c r="AG35" s="22"/>
      <x:c r="AH35" s="22"/>
      <x:c r="AI35" s="22"/>
      <x:c r="AJ35" s="22"/>
      <x:c r="AK35" s="22"/>
      <x:c r="AL35" s="22"/>
      <x:c r="AM35" s="22"/>
      <x:c r="AN35" s="22"/>
      <x:c r="AO35" s="22"/>
      <x:c r="AP35" s="22"/>
      <x:c r="AQ35" s="22"/>
      <x:c r="AR35" s="22"/>
      <x:c r="AS35" s="22"/>
      <x:c r="AT35" s="22"/>
      <x:c r="AU35" s="22"/>
      <x:c r="AV35" s="22"/>
      <x:c r="AW35" s="22"/>
      <x:c r="AX35" s="22"/>
      <x:c r="AY35" s="22"/>
      <x:c r="AZ35" s="22"/>
      <x:c r="BA35" s="22"/>
      <x:c r="BB35" s="22"/>
      <x:c r="BC35" s="22"/>
      <x:c r="BD35" s="22"/>
      <x:c r="BE35" s="22"/>
      <x:c r="BF35" s="22"/>
      <x:c r="BG35" s="22"/>
      <x:c r="BH35" s="22"/>
      <x:c r="BI35" s="22"/>
    </x:row>
    <x:row r="36">
      <x:c r="A36" s="9" t="str">
        <x:f>IF(35&lt;='基礎設定'!$B$4,IF('基礎設定'!$B$42="","メンバー"&amp;35,'基礎設定'!$B$42),"")</x:f>
      </x:c>
      <x:c r="B36" s="22"/>
      <x:c r="C36" s="22"/>
      <x:c r="D36" s="22"/>
      <x:c r="E36" s="22"/>
      <x:c r="F36" s="22"/>
      <x:c r="G36" s="22"/>
      <x:c r="H36" s="22"/>
      <x:c r="I36" s="22"/>
      <x:c r="J36" s="22"/>
      <x:c r="K36" s="22"/>
      <x:c r="L36" s="22"/>
      <x:c r="M36" s="22"/>
      <x:c r="N36" s="22"/>
      <x:c r="O36" s="22"/>
      <x:c r="P36" s="22"/>
      <x:c r="Q36" s="22"/>
      <x:c r="R36" s="22"/>
      <x:c r="S36" s="22"/>
      <x:c r="T36" s="22"/>
      <x:c r="U36" s="22"/>
      <x:c r="V36" s="22"/>
      <x:c r="W36" s="22"/>
      <x:c r="X36" s="22"/>
      <x:c r="Y36" s="22"/>
      <x:c r="Z36" s="22"/>
      <x:c r="AA36" s="22"/>
      <x:c r="AB36" s="22"/>
      <x:c r="AC36" s="22"/>
      <x:c r="AD36" s="22"/>
      <x:c r="AE36" s="22"/>
      <x:c r="AF36" s="22"/>
      <x:c r="AG36" s="22"/>
      <x:c r="AH36" s="22"/>
      <x:c r="AI36" s="22"/>
      <x:c r="AJ36" s="22"/>
      <x:c r="AK36" s="22"/>
      <x:c r="AL36" s="22"/>
      <x:c r="AM36" s="22"/>
      <x:c r="AN36" s="22"/>
      <x:c r="AO36" s="22"/>
      <x:c r="AP36" s="22"/>
      <x:c r="AQ36" s="22"/>
      <x:c r="AR36" s="22"/>
      <x:c r="AS36" s="22"/>
      <x:c r="AT36" s="22"/>
      <x:c r="AU36" s="22"/>
      <x:c r="AV36" s="22"/>
      <x:c r="AW36" s="22"/>
      <x:c r="AX36" s="22"/>
      <x:c r="AY36" s="22"/>
      <x:c r="AZ36" s="22"/>
      <x:c r="BA36" s="22"/>
      <x:c r="BB36" s="22"/>
      <x:c r="BC36" s="22"/>
      <x:c r="BD36" s="22"/>
      <x:c r="BE36" s="22"/>
      <x:c r="BF36" s="22"/>
      <x:c r="BG36" s="22"/>
      <x:c r="BH36" s="22"/>
      <x:c r="BI36" s="22"/>
    </x:row>
    <x:row r="37">
      <x:c r="A37" s="9" t="str">
        <x:f>IF(36&lt;='基礎設定'!$B$4,IF('基礎設定'!$B$43="","メンバー"&amp;36,'基礎設定'!$B$43),"")</x:f>
      </x:c>
      <x:c r="B37" s="22"/>
      <x:c r="C37" s="22"/>
      <x:c r="D37" s="22"/>
      <x:c r="E37" s="22"/>
      <x:c r="F37" s="22"/>
      <x:c r="G37" s="22"/>
      <x:c r="H37" s="22"/>
      <x:c r="I37" s="22"/>
      <x:c r="J37" s="22"/>
      <x:c r="K37" s="22"/>
      <x:c r="L37" s="22"/>
      <x:c r="M37" s="22"/>
      <x:c r="N37" s="22"/>
      <x:c r="O37" s="22"/>
      <x:c r="P37" s="22"/>
      <x:c r="Q37" s="22"/>
      <x:c r="R37" s="22"/>
      <x:c r="S37" s="22"/>
      <x:c r="T37" s="22"/>
      <x:c r="U37" s="22"/>
      <x:c r="V37" s="22"/>
      <x:c r="W37" s="22"/>
      <x:c r="X37" s="22"/>
      <x:c r="Y37" s="22"/>
      <x:c r="Z37" s="22"/>
      <x:c r="AA37" s="22"/>
      <x:c r="AB37" s="22"/>
      <x:c r="AC37" s="22"/>
      <x:c r="AD37" s="22"/>
      <x:c r="AE37" s="22"/>
      <x:c r="AF37" s="22"/>
      <x:c r="AG37" s="22"/>
      <x:c r="AH37" s="22"/>
      <x:c r="AI37" s="22"/>
      <x:c r="AJ37" s="22"/>
      <x:c r="AK37" s="22"/>
      <x:c r="AL37" s="22"/>
      <x:c r="AM37" s="22"/>
      <x:c r="AN37" s="22"/>
      <x:c r="AO37" s="22"/>
      <x:c r="AP37" s="22"/>
      <x:c r="AQ37" s="22"/>
      <x:c r="AR37" s="22"/>
      <x:c r="AS37" s="22"/>
      <x:c r="AT37" s="22"/>
      <x:c r="AU37" s="22"/>
      <x:c r="AV37" s="22"/>
      <x:c r="AW37" s="22"/>
      <x:c r="AX37" s="22"/>
      <x:c r="AY37" s="22"/>
      <x:c r="AZ37" s="22"/>
      <x:c r="BA37" s="22"/>
      <x:c r="BB37" s="22"/>
      <x:c r="BC37" s="22"/>
      <x:c r="BD37" s="22"/>
      <x:c r="BE37" s="22"/>
      <x:c r="BF37" s="22"/>
      <x:c r="BG37" s="22"/>
      <x:c r="BH37" s="22"/>
      <x:c r="BI37" s="22"/>
    </x:row>
    <x:row r="38">
      <x:c r="A38" s="9" t="str">
        <x:f>IF(37&lt;='基礎設定'!$B$4,IF('基礎設定'!$B$44="","メンバー"&amp;37,'基礎設定'!$B$44),"")</x:f>
      </x:c>
      <x:c r="B38" s="22"/>
      <x:c r="C38" s="22"/>
      <x:c r="D38" s="22"/>
      <x:c r="E38" s="22"/>
      <x:c r="F38" s="22"/>
      <x:c r="G38" s="22"/>
      <x:c r="H38" s="22"/>
      <x:c r="I38" s="22"/>
      <x:c r="J38" s="22"/>
      <x:c r="K38" s="22"/>
      <x:c r="L38" s="22"/>
      <x:c r="M38" s="22"/>
      <x:c r="N38" s="22"/>
      <x:c r="O38" s="22"/>
      <x:c r="P38" s="22"/>
      <x:c r="Q38" s="22"/>
      <x:c r="R38" s="22"/>
      <x:c r="S38" s="22"/>
      <x:c r="T38" s="22"/>
      <x:c r="U38" s="22"/>
      <x:c r="V38" s="22"/>
      <x:c r="W38" s="22"/>
      <x:c r="X38" s="22"/>
      <x:c r="Y38" s="22"/>
      <x:c r="Z38" s="22"/>
      <x:c r="AA38" s="22"/>
      <x:c r="AB38" s="22"/>
      <x:c r="AC38" s="22"/>
      <x:c r="AD38" s="22"/>
      <x:c r="AE38" s="22"/>
      <x:c r="AF38" s="22"/>
      <x:c r="AG38" s="22"/>
      <x:c r="AH38" s="22"/>
      <x:c r="AI38" s="22"/>
      <x:c r="AJ38" s="22"/>
      <x:c r="AK38" s="22"/>
      <x:c r="AL38" s="22"/>
      <x:c r="AM38" s="22"/>
      <x:c r="AN38" s="22"/>
      <x:c r="AO38" s="22"/>
      <x:c r="AP38" s="22"/>
      <x:c r="AQ38" s="22"/>
      <x:c r="AR38" s="22"/>
      <x:c r="AS38" s="22"/>
      <x:c r="AT38" s="22"/>
      <x:c r="AU38" s="22"/>
      <x:c r="AV38" s="22"/>
      <x:c r="AW38" s="22"/>
      <x:c r="AX38" s="22"/>
      <x:c r="AY38" s="22"/>
      <x:c r="AZ38" s="22"/>
      <x:c r="BA38" s="22"/>
      <x:c r="BB38" s="22"/>
      <x:c r="BC38" s="22"/>
      <x:c r="BD38" s="22"/>
      <x:c r="BE38" s="22"/>
      <x:c r="BF38" s="22"/>
      <x:c r="BG38" s="22"/>
      <x:c r="BH38" s="22"/>
      <x:c r="BI38" s="22"/>
    </x:row>
    <x:row r="39">
      <x:c r="A39" s="9" t="str">
        <x:f>IF(38&lt;='基礎設定'!$B$4,IF('基礎設定'!$B$45="","メンバー"&amp;38,'基礎設定'!$B$45),"")</x:f>
      </x:c>
      <x:c r="B39" s="22"/>
      <x:c r="C39" s="22"/>
      <x:c r="D39" s="22"/>
      <x:c r="E39" s="22"/>
      <x:c r="F39" s="22"/>
      <x:c r="G39" s="22"/>
      <x:c r="H39" s="22"/>
      <x:c r="I39" s="22"/>
      <x:c r="J39" s="22"/>
      <x:c r="K39" s="22"/>
      <x:c r="L39" s="22"/>
      <x:c r="M39" s="22"/>
      <x:c r="N39" s="22"/>
      <x:c r="O39" s="22"/>
      <x:c r="P39" s="22"/>
      <x:c r="Q39" s="22"/>
      <x:c r="R39" s="22"/>
      <x:c r="S39" s="22"/>
      <x:c r="T39" s="22"/>
      <x:c r="U39" s="22"/>
      <x:c r="V39" s="22"/>
      <x:c r="W39" s="22"/>
      <x:c r="X39" s="22"/>
      <x:c r="Y39" s="22"/>
      <x:c r="Z39" s="22"/>
      <x:c r="AA39" s="22"/>
      <x:c r="AB39" s="22"/>
      <x:c r="AC39" s="22"/>
      <x:c r="AD39" s="22"/>
      <x:c r="AE39" s="22"/>
      <x:c r="AF39" s="22"/>
      <x:c r="AG39" s="22"/>
      <x:c r="AH39" s="22"/>
      <x:c r="AI39" s="22"/>
      <x:c r="AJ39" s="22"/>
      <x:c r="AK39" s="22"/>
      <x:c r="AL39" s="22"/>
      <x:c r="AM39" s="22"/>
      <x:c r="AN39" s="22"/>
      <x:c r="AO39" s="22"/>
      <x:c r="AP39" s="22"/>
      <x:c r="AQ39" s="22"/>
      <x:c r="AR39" s="22"/>
      <x:c r="AS39" s="22"/>
      <x:c r="AT39" s="22"/>
      <x:c r="AU39" s="22"/>
      <x:c r="AV39" s="22"/>
      <x:c r="AW39" s="22"/>
      <x:c r="AX39" s="22"/>
      <x:c r="AY39" s="22"/>
      <x:c r="AZ39" s="22"/>
      <x:c r="BA39" s="22"/>
      <x:c r="BB39" s="22"/>
      <x:c r="BC39" s="22"/>
      <x:c r="BD39" s="22"/>
      <x:c r="BE39" s="22"/>
      <x:c r="BF39" s="22"/>
      <x:c r="BG39" s="22"/>
      <x:c r="BH39" s="22"/>
      <x:c r="BI39" s="22"/>
    </x:row>
    <x:row r="40">
      <x:c r="A40" s="9" t="str">
        <x:f>IF(39&lt;='基礎設定'!$B$4,IF('基礎設定'!$B$46="","メンバー"&amp;39,'基礎設定'!$B$46),"")</x:f>
      </x:c>
      <x:c r="B40" s="22"/>
      <x:c r="C40" s="22"/>
      <x:c r="D40" s="22"/>
      <x:c r="E40" s="22"/>
      <x:c r="F40" s="22"/>
      <x:c r="G40" s="22"/>
      <x:c r="H40" s="22"/>
      <x:c r="I40" s="22"/>
      <x:c r="J40" s="22"/>
      <x:c r="K40" s="22"/>
      <x:c r="L40" s="22"/>
      <x:c r="M40" s="22"/>
      <x:c r="N40" s="22"/>
      <x:c r="O40" s="22"/>
      <x:c r="P40" s="22"/>
      <x:c r="Q40" s="22"/>
      <x:c r="R40" s="22"/>
      <x:c r="S40" s="22"/>
      <x:c r="T40" s="22"/>
      <x:c r="U40" s="22"/>
      <x:c r="V40" s="22"/>
      <x:c r="W40" s="22"/>
      <x:c r="X40" s="22"/>
      <x:c r="Y40" s="22"/>
      <x:c r="Z40" s="22"/>
      <x:c r="AA40" s="22"/>
      <x:c r="AB40" s="22"/>
      <x:c r="AC40" s="22"/>
      <x:c r="AD40" s="22"/>
      <x:c r="AE40" s="22"/>
      <x:c r="AF40" s="22"/>
      <x:c r="AG40" s="22"/>
      <x:c r="AH40" s="22"/>
      <x:c r="AI40" s="22"/>
      <x:c r="AJ40" s="22"/>
      <x:c r="AK40" s="22"/>
      <x:c r="AL40" s="22"/>
      <x:c r="AM40" s="22"/>
      <x:c r="AN40" s="22"/>
      <x:c r="AO40" s="22"/>
      <x:c r="AP40" s="22"/>
      <x:c r="AQ40" s="22"/>
      <x:c r="AR40" s="22"/>
      <x:c r="AS40" s="22"/>
      <x:c r="AT40" s="22"/>
      <x:c r="AU40" s="22"/>
      <x:c r="AV40" s="22"/>
      <x:c r="AW40" s="22"/>
      <x:c r="AX40" s="22"/>
      <x:c r="AY40" s="22"/>
      <x:c r="AZ40" s="22"/>
      <x:c r="BA40" s="22"/>
      <x:c r="BB40" s="22"/>
      <x:c r="BC40" s="22"/>
      <x:c r="BD40" s="22"/>
      <x:c r="BE40" s="22"/>
      <x:c r="BF40" s="22"/>
      <x:c r="BG40" s="22"/>
      <x:c r="BH40" s="22"/>
      <x:c r="BI40" s="22"/>
    </x:row>
    <x:row r="41">
      <x:c r="A41" s="9" t="str">
        <x:f>IF(40&lt;='基礎設定'!$B$4,IF('基礎設定'!$B$47="","メンバー"&amp;40,'基礎設定'!$B$47),"")</x:f>
      </x:c>
      <x:c r="B41" s="22"/>
      <x:c r="C41" s="22"/>
      <x:c r="D41" s="22"/>
      <x:c r="E41" s="22"/>
      <x:c r="F41" s="22"/>
      <x:c r="G41" s="22"/>
      <x:c r="H41" s="22"/>
      <x:c r="I41" s="22"/>
      <x:c r="J41" s="22"/>
      <x:c r="K41" s="22"/>
      <x:c r="L41" s="22"/>
      <x:c r="M41" s="22"/>
      <x:c r="N41" s="22"/>
      <x:c r="O41" s="22"/>
      <x:c r="P41" s="22"/>
      <x:c r="Q41" s="22"/>
      <x:c r="R41" s="22"/>
      <x:c r="S41" s="22"/>
      <x:c r="T41" s="22"/>
      <x:c r="U41" s="22"/>
      <x:c r="V41" s="22"/>
      <x:c r="W41" s="22"/>
      <x:c r="X41" s="22"/>
      <x:c r="Y41" s="22"/>
      <x:c r="Z41" s="22"/>
      <x:c r="AA41" s="22"/>
      <x:c r="AB41" s="22"/>
      <x:c r="AC41" s="22"/>
      <x:c r="AD41" s="22"/>
      <x:c r="AE41" s="22"/>
      <x:c r="AF41" s="22"/>
      <x:c r="AG41" s="22"/>
      <x:c r="AH41" s="22"/>
      <x:c r="AI41" s="22"/>
      <x:c r="AJ41" s="22"/>
      <x:c r="AK41" s="22"/>
      <x:c r="AL41" s="22"/>
      <x:c r="AM41" s="22"/>
      <x:c r="AN41" s="22"/>
      <x:c r="AO41" s="22"/>
      <x:c r="AP41" s="22"/>
      <x:c r="AQ41" s="22"/>
      <x:c r="AR41" s="22"/>
      <x:c r="AS41" s="22"/>
      <x:c r="AT41" s="22"/>
      <x:c r="AU41" s="22"/>
      <x:c r="AV41" s="22"/>
      <x:c r="AW41" s="22"/>
      <x:c r="AX41" s="22"/>
      <x:c r="AY41" s="22"/>
      <x:c r="AZ41" s="22"/>
      <x:c r="BA41" s="22"/>
      <x:c r="BB41" s="22"/>
      <x:c r="BC41" s="22"/>
      <x:c r="BD41" s="22"/>
      <x:c r="BE41" s="22"/>
      <x:c r="BF41" s="22"/>
      <x:c r="BG41" s="22"/>
      <x:c r="BH41" s="22"/>
      <x:c r="BI41" s="22"/>
    </x:row>
    <x:row r="42">
      <x:c r="A42" s="9" t="str">
        <x:f>IF(41&lt;='基礎設定'!$B$4,IF('基礎設定'!$B$48="","メンバー"&amp;41,'基礎設定'!$B$48),"")</x:f>
      </x:c>
      <x:c r="B42" s="22"/>
      <x:c r="C42" s="22"/>
      <x:c r="D42" s="22"/>
      <x:c r="E42" s="22"/>
      <x:c r="F42" s="22"/>
      <x:c r="G42" s="22"/>
      <x:c r="H42" s="22"/>
      <x:c r="I42" s="22"/>
      <x:c r="J42" s="22"/>
      <x:c r="K42" s="22"/>
      <x:c r="L42" s="22"/>
      <x:c r="M42" s="22"/>
      <x:c r="N42" s="22"/>
      <x:c r="O42" s="22"/>
      <x:c r="P42" s="22"/>
      <x:c r="Q42" s="22"/>
      <x:c r="R42" s="22"/>
      <x:c r="S42" s="22"/>
      <x:c r="T42" s="22"/>
      <x:c r="U42" s="22"/>
      <x:c r="V42" s="22"/>
      <x:c r="W42" s="22"/>
      <x:c r="X42" s="22"/>
      <x:c r="Y42" s="22"/>
      <x:c r="Z42" s="22"/>
      <x:c r="AA42" s="22"/>
      <x:c r="AB42" s="22"/>
      <x:c r="AC42" s="22"/>
      <x:c r="AD42" s="22"/>
      <x:c r="AE42" s="22"/>
      <x:c r="AF42" s="22"/>
      <x:c r="AG42" s="22"/>
      <x:c r="AH42" s="22"/>
      <x:c r="AI42" s="22"/>
      <x:c r="AJ42" s="22"/>
      <x:c r="AK42" s="22"/>
      <x:c r="AL42" s="22"/>
      <x:c r="AM42" s="22"/>
      <x:c r="AN42" s="22"/>
      <x:c r="AO42" s="22"/>
      <x:c r="AP42" s="22"/>
      <x:c r="AQ42" s="22"/>
      <x:c r="AR42" s="22"/>
      <x:c r="AS42" s="22"/>
      <x:c r="AT42" s="22"/>
      <x:c r="AU42" s="22"/>
      <x:c r="AV42" s="22"/>
      <x:c r="AW42" s="22"/>
      <x:c r="AX42" s="22"/>
      <x:c r="AY42" s="22"/>
      <x:c r="AZ42" s="22"/>
      <x:c r="BA42" s="22"/>
      <x:c r="BB42" s="22"/>
      <x:c r="BC42" s="22"/>
      <x:c r="BD42" s="22"/>
      <x:c r="BE42" s="22"/>
      <x:c r="BF42" s="22"/>
      <x:c r="BG42" s="22"/>
      <x:c r="BH42" s="22"/>
      <x:c r="BI42" s="22"/>
    </x:row>
    <x:row r="43">
      <x:c r="A43" s="9" t="str">
        <x:f>IF(42&lt;='基礎設定'!$B$4,IF('基礎設定'!$B$49="","メンバー"&amp;42,'基礎設定'!$B$49),"")</x:f>
      </x:c>
      <x:c r="B43" s="22"/>
      <x:c r="C43" s="22"/>
      <x:c r="D43" s="22"/>
      <x:c r="E43" s="22"/>
      <x:c r="F43" s="22"/>
      <x:c r="G43" s="22"/>
      <x:c r="H43" s="22"/>
      <x:c r="I43" s="22"/>
      <x:c r="J43" s="22"/>
      <x:c r="K43" s="22"/>
      <x:c r="L43" s="22"/>
      <x:c r="M43" s="22"/>
      <x:c r="N43" s="22"/>
      <x:c r="O43" s="22"/>
      <x:c r="P43" s="22"/>
      <x:c r="Q43" s="22"/>
      <x:c r="R43" s="22"/>
      <x:c r="S43" s="22"/>
      <x:c r="T43" s="22"/>
      <x:c r="U43" s="22"/>
      <x:c r="V43" s="22"/>
      <x:c r="W43" s="22"/>
      <x:c r="X43" s="22"/>
      <x:c r="Y43" s="22"/>
      <x:c r="Z43" s="22"/>
      <x:c r="AA43" s="22"/>
      <x:c r="AB43" s="22"/>
      <x:c r="AC43" s="22"/>
      <x:c r="AD43" s="22"/>
      <x:c r="AE43" s="22"/>
      <x:c r="AF43" s="22"/>
      <x:c r="AG43" s="22"/>
      <x:c r="AH43" s="22"/>
      <x:c r="AI43" s="22"/>
      <x:c r="AJ43" s="22"/>
      <x:c r="AK43" s="22"/>
      <x:c r="AL43" s="22"/>
      <x:c r="AM43" s="22"/>
      <x:c r="AN43" s="22"/>
      <x:c r="AO43" s="22"/>
      <x:c r="AP43" s="22"/>
      <x:c r="AQ43" s="22"/>
      <x:c r="AR43" s="22"/>
      <x:c r="AS43" s="22"/>
      <x:c r="AT43" s="22"/>
      <x:c r="AU43" s="22"/>
      <x:c r="AV43" s="22"/>
      <x:c r="AW43" s="22"/>
      <x:c r="AX43" s="22"/>
      <x:c r="AY43" s="22"/>
      <x:c r="AZ43" s="22"/>
      <x:c r="BA43" s="22"/>
      <x:c r="BB43" s="22"/>
      <x:c r="BC43" s="22"/>
      <x:c r="BD43" s="22"/>
      <x:c r="BE43" s="22"/>
      <x:c r="BF43" s="22"/>
      <x:c r="BG43" s="22"/>
      <x:c r="BH43" s="22"/>
      <x:c r="BI43" s="22"/>
    </x:row>
    <x:row r="44">
      <x:c r="A44" s="9" t="str">
        <x:f>IF(43&lt;='基礎設定'!$B$4,IF('基礎設定'!$B$50="","メンバー"&amp;43,'基礎設定'!$B$50),"")</x:f>
      </x:c>
      <x:c r="B44" s="22"/>
      <x:c r="C44" s="22"/>
      <x:c r="D44" s="22"/>
      <x:c r="E44" s="22"/>
      <x:c r="F44" s="22"/>
      <x:c r="G44" s="22"/>
      <x:c r="H44" s="22"/>
      <x:c r="I44" s="22"/>
      <x:c r="J44" s="22"/>
      <x:c r="K44" s="22"/>
      <x:c r="L44" s="22"/>
      <x:c r="M44" s="22"/>
      <x:c r="N44" s="22"/>
      <x:c r="O44" s="22"/>
      <x:c r="P44" s="22"/>
      <x:c r="Q44" s="22"/>
      <x:c r="R44" s="22"/>
      <x:c r="S44" s="22"/>
      <x:c r="T44" s="22"/>
      <x:c r="U44" s="22"/>
      <x:c r="V44" s="22"/>
      <x:c r="W44" s="22"/>
      <x:c r="X44" s="22"/>
      <x:c r="Y44" s="22"/>
      <x:c r="Z44" s="22"/>
      <x:c r="AA44" s="22"/>
      <x:c r="AB44" s="22"/>
      <x:c r="AC44" s="22"/>
      <x:c r="AD44" s="22"/>
      <x:c r="AE44" s="22"/>
      <x:c r="AF44" s="22"/>
      <x:c r="AG44" s="22"/>
      <x:c r="AH44" s="22"/>
      <x:c r="AI44" s="22"/>
      <x:c r="AJ44" s="22"/>
      <x:c r="AK44" s="22"/>
      <x:c r="AL44" s="22"/>
      <x:c r="AM44" s="22"/>
      <x:c r="AN44" s="22"/>
      <x:c r="AO44" s="22"/>
      <x:c r="AP44" s="22"/>
      <x:c r="AQ44" s="22"/>
      <x:c r="AR44" s="22"/>
      <x:c r="AS44" s="22"/>
      <x:c r="AT44" s="22"/>
      <x:c r="AU44" s="22"/>
      <x:c r="AV44" s="22"/>
      <x:c r="AW44" s="22"/>
      <x:c r="AX44" s="22"/>
      <x:c r="AY44" s="22"/>
      <x:c r="AZ44" s="22"/>
      <x:c r="BA44" s="22"/>
      <x:c r="BB44" s="22"/>
      <x:c r="BC44" s="22"/>
      <x:c r="BD44" s="22"/>
      <x:c r="BE44" s="22"/>
      <x:c r="BF44" s="22"/>
      <x:c r="BG44" s="22"/>
      <x:c r="BH44" s="22"/>
      <x:c r="BI44" s="22"/>
    </x:row>
    <x:row r="45">
      <x:c r="A45" s="9" t="str">
        <x:f>IF(44&lt;='基礎設定'!$B$4,IF('基礎設定'!$B$51="","メンバー"&amp;44,'基礎設定'!$B$51),"")</x:f>
      </x:c>
      <x:c r="B45" s="22"/>
      <x:c r="C45" s="22"/>
      <x:c r="D45" s="22"/>
      <x:c r="E45" s="22"/>
      <x:c r="F45" s="22"/>
      <x:c r="G45" s="22"/>
      <x:c r="H45" s="22"/>
      <x:c r="I45" s="22"/>
      <x:c r="J45" s="22"/>
      <x:c r="K45" s="22"/>
      <x:c r="L45" s="22"/>
      <x:c r="M45" s="22"/>
      <x:c r="N45" s="22"/>
      <x:c r="O45" s="22"/>
      <x:c r="P45" s="22"/>
      <x:c r="Q45" s="22"/>
      <x:c r="R45" s="22"/>
      <x:c r="S45" s="22"/>
      <x:c r="T45" s="22"/>
      <x:c r="U45" s="22"/>
      <x:c r="V45" s="22"/>
      <x:c r="W45" s="22"/>
      <x:c r="X45" s="22"/>
      <x:c r="Y45" s="22"/>
      <x:c r="Z45" s="22"/>
      <x:c r="AA45" s="22"/>
      <x:c r="AB45" s="22"/>
      <x:c r="AC45" s="22"/>
      <x:c r="AD45" s="22"/>
      <x:c r="AE45" s="22"/>
      <x:c r="AF45" s="22"/>
      <x:c r="AG45" s="22"/>
      <x:c r="AH45" s="22"/>
      <x:c r="AI45" s="22"/>
      <x:c r="AJ45" s="22"/>
      <x:c r="AK45" s="22"/>
      <x:c r="AL45" s="22"/>
      <x:c r="AM45" s="22"/>
      <x:c r="AN45" s="22"/>
      <x:c r="AO45" s="22"/>
      <x:c r="AP45" s="22"/>
      <x:c r="AQ45" s="22"/>
      <x:c r="AR45" s="22"/>
      <x:c r="AS45" s="22"/>
      <x:c r="AT45" s="22"/>
      <x:c r="AU45" s="22"/>
      <x:c r="AV45" s="22"/>
      <x:c r="AW45" s="22"/>
      <x:c r="AX45" s="22"/>
      <x:c r="AY45" s="22"/>
      <x:c r="AZ45" s="22"/>
      <x:c r="BA45" s="22"/>
      <x:c r="BB45" s="22"/>
      <x:c r="BC45" s="22"/>
      <x:c r="BD45" s="22"/>
      <x:c r="BE45" s="22"/>
      <x:c r="BF45" s="22"/>
      <x:c r="BG45" s="22"/>
      <x:c r="BH45" s="22"/>
      <x:c r="BI45" s="22"/>
    </x:row>
    <x:row r="46">
      <x:c r="A46" s="9" t="str">
        <x:f>IF(45&lt;='基礎設定'!$B$4,IF('基礎設定'!$B$52="","メンバー"&amp;45,'基礎設定'!$B$52),"")</x:f>
      </x:c>
      <x:c r="B46" s="22"/>
      <x:c r="C46" s="22"/>
      <x:c r="D46" s="22"/>
      <x:c r="E46" s="22"/>
      <x:c r="F46" s="22"/>
      <x:c r="G46" s="22"/>
      <x:c r="H46" s="22"/>
      <x:c r="I46" s="22"/>
      <x:c r="J46" s="22"/>
      <x:c r="K46" s="22"/>
      <x:c r="L46" s="22"/>
      <x:c r="M46" s="22"/>
      <x:c r="N46" s="22"/>
      <x:c r="O46" s="22"/>
      <x:c r="P46" s="22"/>
      <x:c r="Q46" s="22"/>
      <x:c r="R46" s="22"/>
      <x:c r="S46" s="22"/>
      <x:c r="T46" s="22"/>
      <x:c r="U46" s="22"/>
      <x:c r="V46" s="22"/>
      <x:c r="W46" s="22"/>
      <x:c r="X46" s="22"/>
      <x:c r="Y46" s="22"/>
      <x:c r="Z46" s="22"/>
      <x:c r="AA46" s="22"/>
      <x:c r="AB46" s="22"/>
      <x:c r="AC46" s="22"/>
      <x:c r="AD46" s="22"/>
      <x:c r="AE46" s="22"/>
      <x:c r="AF46" s="22"/>
      <x:c r="AG46" s="22"/>
      <x:c r="AH46" s="22"/>
      <x:c r="AI46" s="22"/>
      <x:c r="AJ46" s="22"/>
      <x:c r="AK46" s="22"/>
      <x:c r="AL46" s="22"/>
      <x:c r="AM46" s="22"/>
      <x:c r="AN46" s="22"/>
      <x:c r="AO46" s="22"/>
      <x:c r="AP46" s="22"/>
      <x:c r="AQ46" s="22"/>
      <x:c r="AR46" s="22"/>
      <x:c r="AS46" s="22"/>
      <x:c r="AT46" s="22"/>
      <x:c r="AU46" s="22"/>
      <x:c r="AV46" s="22"/>
      <x:c r="AW46" s="22"/>
      <x:c r="AX46" s="22"/>
      <x:c r="AY46" s="22"/>
      <x:c r="AZ46" s="22"/>
      <x:c r="BA46" s="22"/>
      <x:c r="BB46" s="22"/>
      <x:c r="BC46" s="22"/>
      <x:c r="BD46" s="22"/>
      <x:c r="BE46" s="22"/>
      <x:c r="BF46" s="22"/>
      <x:c r="BG46" s="22"/>
      <x:c r="BH46" s="22"/>
      <x:c r="BI46" s="22"/>
    </x:row>
    <x:row r="47">
      <x:c r="A47" s="9" t="str">
        <x:f>IF(46&lt;='基礎設定'!$B$4,IF('基礎設定'!$B$53="","メンバー"&amp;46,'基礎設定'!$B$53),"")</x:f>
      </x:c>
      <x:c r="B47" s="22"/>
      <x:c r="C47" s="22"/>
      <x:c r="D47" s="22"/>
      <x:c r="E47" s="22"/>
      <x:c r="F47" s="22"/>
      <x:c r="G47" s="22"/>
      <x:c r="H47" s="22"/>
      <x:c r="I47" s="22"/>
      <x:c r="J47" s="22"/>
      <x:c r="K47" s="22"/>
      <x:c r="L47" s="22"/>
      <x:c r="M47" s="22"/>
      <x:c r="N47" s="22"/>
      <x:c r="O47" s="22"/>
      <x:c r="P47" s="22"/>
      <x:c r="Q47" s="22"/>
      <x:c r="R47" s="22"/>
      <x:c r="S47" s="22"/>
      <x:c r="T47" s="22"/>
      <x:c r="U47" s="22"/>
      <x:c r="V47" s="22"/>
      <x:c r="W47" s="22"/>
      <x:c r="X47" s="22"/>
      <x:c r="Y47" s="22"/>
      <x:c r="Z47" s="22"/>
      <x:c r="AA47" s="22"/>
      <x:c r="AB47" s="22"/>
      <x:c r="AC47" s="22"/>
      <x:c r="AD47" s="22"/>
      <x:c r="AE47" s="22"/>
      <x:c r="AF47" s="22"/>
      <x:c r="AG47" s="22"/>
      <x:c r="AH47" s="22"/>
      <x:c r="AI47" s="22"/>
      <x:c r="AJ47" s="22"/>
      <x:c r="AK47" s="22"/>
      <x:c r="AL47" s="22"/>
      <x:c r="AM47" s="22"/>
      <x:c r="AN47" s="22"/>
      <x:c r="AO47" s="22"/>
      <x:c r="AP47" s="22"/>
      <x:c r="AQ47" s="22"/>
      <x:c r="AR47" s="22"/>
      <x:c r="AS47" s="22"/>
      <x:c r="AT47" s="22"/>
      <x:c r="AU47" s="22"/>
      <x:c r="AV47" s="22"/>
      <x:c r="AW47" s="22"/>
      <x:c r="AX47" s="22"/>
      <x:c r="AY47" s="22"/>
      <x:c r="AZ47" s="22"/>
      <x:c r="BA47" s="22"/>
      <x:c r="BB47" s="22"/>
      <x:c r="BC47" s="22"/>
      <x:c r="BD47" s="22"/>
      <x:c r="BE47" s="22"/>
      <x:c r="BF47" s="22"/>
      <x:c r="BG47" s="22"/>
      <x:c r="BH47" s="22"/>
      <x:c r="BI47" s="22"/>
    </x:row>
    <x:row r="48">
      <x:c r="A48" s="9" t="str">
        <x:f>IF(47&lt;='基礎設定'!$B$4,IF('基礎設定'!$B$54="","メンバー"&amp;47,'基礎設定'!$B$54),"")</x:f>
      </x:c>
      <x:c r="B48" s="22"/>
      <x:c r="C48" s="22"/>
      <x:c r="D48" s="22"/>
      <x:c r="E48" s="22"/>
      <x:c r="F48" s="22"/>
      <x:c r="G48" s="22"/>
      <x:c r="H48" s="22"/>
      <x:c r="I48" s="22"/>
      <x:c r="J48" s="22"/>
      <x:c r="K48" s="22"/>
      <x:c r="L48" s="22"/>
      <x:c r="M48" s="22"/>
      <x:c r="N48" s="22"/>
      <x:c r="O48" s="22"/>
      <x:c r="P48" s="22"/>
      <x:c r="Q48" s="22"/>
      <x:c r="R48" s="22"/>
      <x:c r="S48" s="22"/>
      <x:c r="T48" s="22"/>
      <x:c r="U48" s="22"/>
      <x:c r="V48" s="22"/>
      <x:c r="W48" s="22"/>
      <x:c r="X48" s="22"/>
      <x:c r="Y48" s="22"/>
      <x:c r="Z48" s="22"/>
      <x:c r="AA48" s="22"/>
      <x:c r="AB48" s="22"/>
      <x:c r="AC48" s="22"/>
      <x:c r="AD48" s="22"/>
      <x:c r="AE48" s="22"/>
      <x:c r="AF48" s="22"/>
      <x:c r="AG48" s="22"/>
      <x:c r="AH48" s="22"/>
      <x:c r="AI48" s="22"/>
      <x:c r="AJ48" s="22"/>
      <x:c r="AK48" s="22"/>
      <x:c r="AL48" s="22"/>
      <x:c r="AM48" s="22"/>
      <x:c r="AN48" s="22"/>
      <x:c r="AO48" s="22"/>
      <x:c r="AP48" s="22"/>
      <x:c r="AQ48" s="22"/>
      <x:c r="AR48" s="22"/>
      <x:c r="AS48" s="22"/>
      <x:c r="AT48" s="22"/>
      <x:c r="AU48" s="22"/>
      <x:c r="AV48" s="22"/>
      <x:c r="AW48" s="22"/>
      <x:c r="AX48" s="22"/>
      <x:c r="AY48" s="22"/>
      <x:c r="AZ48" s="22"/>
      <x:c r="BA48" s="22"/>
      <x:c r="BB48" s="22"/>
      <x:c r="BC48" s="22"/>
      <x:c r="BD48" s="22"/>
      <x:c r="BE48" s="22"/>
      <x:c r="BF48" s="22"/>
      <x:c r="BG48" s="22"/>
      <x:c r="BH48" s="22"/>
      <x:c r="BI48" s="22"/>
    </x:row>
    <x:row r="49">
      <x:c r="A49" s="9" t="str">
        <x:f>IF(48&lt;='基礎設定'!$B$4,IF('基礎設定'!$B$55="","メンバー"&amp;48,'基礎設定'!$B$55),"")</x:f>
      </x:c>
      <x:c r="B49" s="22"/>
      <x:c r="C49" s="22"/>
      <x:c r="D49" s="22"/>
      <x:c r="E49" s="22"/>
      <x:c r="F49" s="22"/>
      <x:c r="G49" s="22"/>
      <x:c r="H49" s="22"/>
      <x:c r="I49" s="22"/>
      <x:c r="J49" s="22"/>
      <x:c r="K49" s="22"/>
      <x:c r="L49" s="22"/>
      <x:c r="M49" s="22"/>
      <x:c r="N49" s="22"/>
      <x:c r="O49" s="22"/>
      <x:c r="P49" s="22"/>
      <x:c r="Q49" s="22"/>
      <x:c r="R49" s="22"/>
      <x:c r="S49" s="22"/>
      <x:c r="T49" s="22"/>
      <x:c r="U49" s="22"/>
      <x:c r="V49" s="22"/>
      <x:c r="W49" s="22"/>
      <x:c r="X49" s="22"/>
      <x:c r="Y49" s="22"/>
      <x:c r="Z49" s="22"/>
      <x:c r="AA49" s="22"/>
      <x:c r="AB49" s="22"/>
      <x:c r="AC49" s="22"/>
      <x:c r="AD49" s="22"/>
      <x:c r="AE49" s="22"/>
      <x:c r="AF49" s="22"/>
      <x:c r="AG49" s="22"/>
      <x:c r="AH49" s="22"/>
      <x:c r="AI49" s="22"/>
      <x:c r="AJ49" s="22"/>
      <x:c r="AK49" s="22"/>
      <x:c r="AL49" s="22"/>
      <x:c r="AM49" s="22"/>
      <x:c r="AN49" s="22"/>
      <x:c r="AO49" s="22"/>
      <x:c r="AP49" s="22"/>
      <x:c r="AQ49" s="22"/>
      <x:c r="AR49" s="22"/>
      <x:c r="AS49" s="22"/>
      <x:c r="AT49" s="22"/>
      <x:c r="AU49" s="22"/>
      <x:c r="AV49" s="22"/>
      <x:c r="AW49" s="22"/>
      <x:c r="AX49" s="22"/>
      <x:c r="AY49" s="22"/>
      <x:c r="AZ49" s="22"/>
      <x:c r="BA49" s="22"/>
      <x:c r="BB49" s="22"/>
      <x:c r="BC49" s="22"/>
      <x:c r="BD49" s="22"/>
      <x:c r="BE49" s="22"/>
      <x:c r="BF49" s="22"/>
      <x:c r="BG49" s="22"/>
      <x:c r="BH49" s="22"/>
      <x:c r="BI49" s="22"/>
    </x:row>
    <x:row r="50">
      <x:c r="A50" s="9" t="str">
        <x:f>IF(49&lt;='基礎設定'!$B$4,IF('基礎設定'!$B$56="","メンバー"&amp;49,'基礎設定'!$B$56),"")</x:f>
      </x:c>
      <x:c r="B50" s="22"/>
      <x:c r="C50" s="22"/>
      <x:c r="D50" s="22"/>
      <x:c r="E50" s="22"/>
      <x:c r="F50" s="22"/>
      <x:c r="G50" s="22"/>
      <x:c r="H50" s="22"/>
      <x:c r="I50" s="22"/>
      <x:c r="J50" s="22"/>
      <x:c r="K50" s="22"/>
      <x:c r="L50" s="22"/>
      <x:c r="M50" s="22"/>
      <x:c r="N50" s="22"/>
      <x:c r="O50" s="22"/>
      <x:c r="P50" s="22"/>
      <x:c r="Q50" s="22"/>
      <x:c r="R50" s="22"/>
      <x:c r="S50" s="22"/>
      <x:c r="T50" s="22"/>
      <x:c r="U50" s="22"/>
      <x:c r="V50" s="22"/>
      <x:c r="W50" s="22"/>
      <x:c r="X50" s="22"/>
      <x:c r="Y50" s="22"/>
      <x:c r="Z50" s="22"/>
      <x:c r="AA50" s="22"/>
      <x:c r="AB50" s="22"/>
      <x:c r="AC50" s="22"/>
      <x:c r="AD50" s="22"/>
      <x:c r="AE50" s="22"/>
      <x:c r="AF50" s="22"/>
      <x:c r="AG50" s="22"/>
      <x:c r="AH50" s="22"/>
      <x:c r="AI50" s="22"/>
      <x:c r="AJ50" s="22"/>
      <x:c r="AK50" s="22"/>
      <x:c r="AL50" s="22"/>
      <x:c r="AM50" s="22"/>
      <x:c r="AN50" s="22"/>
      <x:c r="AO50" s="22"/>
      <x:c r="AP50" s="22"/>
      <x:c r="AQ50" s="22"/>
      <x:c r="AR50" s="22"/>
      <x:c r="AS50" s="22"/>
      <x:c r="AT50" s="22"/>
      <x:c r="AU50" s="22"/>
      <x:c r="AV50" s="22"/>
      <x:c r="AW50" s="22"/>
      <x:c r="AX50" s="22"/>
      <x:c r="AY50" s="22"/>
      <x:c r="AZ50" s="22"/>
      <x:c r="BA50" s="22"/>
      <x:c r="BB50" s="22"/>
      <x:c r="BC50" s="22"/>
      <x:c r="BD50" s="22"/>
      <x:c r="BE50" s="22"/>
      <x:c r="BF50" s="22"/>
      <x:c r="BG50" s="22"/>
      <x:c r="BH50" s="22"/>
      <x:c r="BI50" s="22"/>
    </x:row>
    <x:row r="51">
      <x:c r="A51" s="9" t="str">
        <x:f>IF(50&lt;='基礎設定'!$B$4,IF('基礎設定'!$B$57="","メンバー"&amp;50,'基礎設定'!$B$57),"")</x:f>
      </x:c>
      <x:c r="B51" s="22"/>
      <x:c r="C51" s="22"/>
      <x:c r="D51" s="22"/>
      <x:c r="E51" s="22"/>
      <x:c r="F51" s="22"/>
      <x:c r="G51" s="22"/>
      <x:c r="H51" s="22"/>
      <x:c r="I51" s="22"/>
      <x:c r="J51" s="22"/>
      <x:c r="K51" s="22"/>
      <x:c r="L51" s="22"/>
      <x:c r="M51" s="22"/>
      <x:c r="N51" s="22"/>
      <x:c r="O51" s="22"/>
      <x:c r="P51" s="22"/>
      <x:c r="Q51" s="22"/>
      <x:c r="R51" s="22"/>
      <x:c r="S51" s="22"/>
      <x:c r="T51" s="22"/>
      <x:c r="U51" s="22"/>
      <x:c r="V51" s="22"/>
      <x:c r="W51" s="22"/>
      <x:c r="X51" s="22"/>
      <x:c r="Y51" s="22"/>
      <x:c r="Z51" s="22"/>
      <x:c r="AA51" s="22"/>
      <x:c r="AB51" s="22"/>
      <x:c r="AC51" s="22"/>
      <x:c r="AD51" s="22"/>
      <x:c r="AE51" s="22"/>
      <x:c r="AF51" s="22"/>
      <x:c r="AG51" s="22"/>
      <x:c r="AH51" s="22"/>
      <x:c r="AI51" s="22"/>
      <x:c r="AJ51" s="22"/>
      <x:c r="AK51" s="22"/>
      <x:c r="AL51" s="22"/>
      <x:c r="AM51" s="22"/>
      <x:c r="AN51" s="22"/>
      <x:c r="AO51" s="22"/>
      <x:c r="AP51" s="22"/>
      <x:c r="AQ51" s="22"/>
      <x:c r="AR51" s="22"/>
      <x:c r="AS51" s="22"/>
      <x:c r="AT51" s="22"/>
      <x:c r="AU51" s="22"/>
      <x:c r="AV51" s="22"/>
      <x:c r="AW51" s="22"/>
      <x:c r="AX51" s="22"/>
      <x:c r="AY51" s="22"/>
      <x:c r="AZ51" s="22"/>
      <x:c r="BA51" s="22"/>
      <x:c r="BB51" s="22"/>
      <x:c r="BC51" s="22"/>
      <x:c r="BD51" s="22"/>
      <x:c r="BE51" s="22"/>
      <x:c r="BF51" s="22"/>
      <x:c r="BG51" s="22"/>
      <x:c r="BH51" s="22"/>
      <x:c r="BI51" s="22"/>
    </x:row>
    <x:row r="52">
      <x:c r="A52" s="9" t="str">
        <x:f>IF(51&lt;='基礎設定'!$B$4,IF('基礎設定'!$B$58="","メンバー"&amp;51,'基礎設定'!$B$58),"")</x:f>
      </x:c>
      <x:c r="B52" s="22"/>
      <x:c r="C52" s="22"/>
      <x:c r="D52" s="22"/>
      <x:c r="E52" s="22"/>
      <x:c r="F52" s="22"/>
      <x:c r="G52" s="22"/>
      <x:c r="H52" s="22"/>
      <x:c r="I52" s="22"/>
      <x:c r="J52" s="22"/>
      <x:c r="K52" s="22"/>
      <x:c r="L52" s="22"/>
      <x:c r="M52" s="22"/>
      <x:c r="N52" s="22"/>
      <x:c r="O52" s="22"/>
      <x:c r="P52" s="22"/>
      <x:c r="Q52" s="22"/>
      <x:c r="R52" s="22"/>
      <x:c r="S52" s="22"/>
      <x:c r="T52" s="22"/>
      <x:c r="U52" s="22"/>
      <x:c r="V52" s="22"/>
      <x:c r="W52" s="22"/>
      <x:c r="X52" s="22"/>
      <x:c r="Y52" s="22"/>
      <x:c r="Z52" s="22"/>
      <x:c r="AA52" s="22"/>
      <x:c r="AB52" s="22"/>
      <x:c r="AC52" s="22"/>
      <x:c r="AD52" s="22"/>
      <x:c r="AE52" s="22"/>
      <x:c r="AF52" s="22"/>
      <x:c r="AG52" s="22"/>
      <x:c r="AH52" s="22"/>
      <x:c r="AI52" s="22"/>
      <x:c r="AJ52" s="22"/>
      <x:c r="AK52" s="22"/>
      <x:c r="AL52" s="22"/>
      <x:c r="AM52" s="22"/>
      <x:c r="AN52" s="22"/>
      <x:c r="AO52" s="22"/>
      <x:c r="AP52" s="22"/>
      <x:c r="AQ52" s="22"/>
      <x:c r="AR52" s="22"/>
      <x:c r="AS52" s="22"/>
      <x:c r="AT52" s="22"/>
      <x:c r="AU52" s="22"/>
      <x:c r="AV52" s="22"/>
      <x:c r="AW52" s="22"/>
      <x:c r="AX52" s="22"/>
      <x:c r="AY52" s="22"/>
      <x:c r="AZ52" s="22"/>
      <x:c r="BA52" s="22"/>
      <x:c r="BB52" s="22"/>
      <x:c r="BC52" s="22"/>
      <x:c r="BD52" s="22"/>
      <x:c r="BE52" s="22"/>
      <x:c r="BF52" s="22"/>
      <x:c r="BG52" s="22"/>
      <x:c r="BH52" s="22"/>
      <x:c r="BI52" s="22"/>
    </x:row>
    <x:row r="53">
      <x:c r="A53" s="9" t="str">
        <x:f>IF(52&lt;='基礎設定'!$B$4,IF('基礎設定'!$B$59="","メンバー"&amp;52,'基礎設定'!$B$59),"")</x:f>
      </x:c>
      <x:c r="B53" s="22"/>
      <x:c r="C53" s="22"/>
      <x:c r="D53" s="22"/>
      <x:c r="E53" s="22"/>
      <x:c r="F53" s="22"/>
      <x:c r="G53" s="22"/>
      <x:c r="H53" s="22"/>
      <x:c r="I53" s="22"/>
      <x:c r="J53" s="22"/>
      <x:c r="K53" s="22"/>
      <x:c r="L53" s="22"/>
      <x:c r="M53" s="22"/>
      <x:c r="N53" s="22"/>
      <x:c r="O53" s="22"/>
      <x:c r="P53" s="22"/>
      <x:c r="Q53" s="22"/>
      <x:c r="R53" s="22"/>
      <x:c r="S53" s="22"/>
      <x:c r="T53" s="22"/>
      <x:c r="U53" s="22"/>
      <x:c r="V53" s="22"/>
      <x:c r="W53" s="22"/>
      <x:c r="X53" s="22"/>
      <x:c r="Y53" s="22"/>
      <x:c r="Z53" s="22"/>
      <x:c r="AA53" s="22"/>
      <x:c r="AB53" s="22"/>
      <x:c r="AC53" s="22"/>
      <x:c r="AD53" s="22"/>
      <x:c r="AE53" s="22"/>
      <x:c r="AF53" s="22"/>
      <x:c r="AG53" s="22"/>
      <x:c r="AH53" s="22"/>
      <x:c r="AI53" s="22"/>
      <x:c r="AJ53" s="22"/>
      <x:c r="AK53" s="22"/>
      <x:c r="AL53" s="22"/>
      <x:c r="AM53" s="22"/>
      <x:c r="AN53" s="22"/>
      <x:c r="AO53" s="22"/>
      <x:c r="AP53" s="22"/>
      <x:c r="AQ53" s="22"/>
      <x:c r="AR53" s="22"/>
      <x:c r="AS53" s="22"/>
      <x:c r="AT53" s="22"/>
      <x:c r="AU53" s="22"/>
      <x:c r="AV53" s="22"/>
      <x:c r="AW53" s="22"/>
      <x:c r="AX53" s="22"/>
      <x:c r="AY53" s="22"/>
      <x:c r="AZ53" s="22"/>
      <x:c r="BA53" s="22"/>
      <x:c r="BB53" s="22"/>
      <x:c r="BC53" s="22"/>
      <x:c r="BD53" s="22"/>
      <x:c r="BE53" s="22"/>
      <x:c r="BF53" s="22"/>
      <x:c r="BG53" s="22"/>
      <x:c r="BH53" s="22"/>
      <x:c r="BI53" s="22"/>
    </x:row>
    <x:row r="54">
      <x:c r="A54" s="9" t="str">
        <x:f>IF(53&lt;='基礎設定'!$B$4,IF('基礎設定'!$B$60="","メンバー"&amp;53,'基礎設定'!$B$60),"")</x:f>
      </x:c>
      <x:c r="B54" s="22"/>
      <x:c r="C54" s="22"/>
      <x:c r="D54" s="22"/>
      <x:c r="E54" s="22"/>
      <x:c r="F54" s="22"/>
      <x:c r="G54" s="22"/>
      <x:c r="H54" s="22"/>
      <x:c r="I54" s="22"/>
      <x:c r="J54" s="22"/>
      <x:c r="K54" s="22"/>
      <x:c r="L54" s="22"/>
      <x:c r="M54" s="22"/>
      <x:c r="N54" s="22"/>
      <x:c r="O54" s="22"/>
      <x:c r="P54" s="22"/>
      <x:c r="Q54" s="22"/>
      <x:c r="R54" s="22"/>
      <x:c r="S54" s="22"/>
      <x:c r="T54" s="22"/>
      <x:c r="U54" s="22"/>
      <x:c r="V54" s="22"/>
      <x:c r="W54" s="22"/>
      <x:c r="X54" s="22"/>
      <x:c r="Y54" s="22"/>
      <x:c r="Z54" s="22"/>
      <x:c r="AA54" s="22"/>
      <x:c r="AB54" s="22"/>
      <x:c r="AC54" s="22"/>
      <x:c r="AD54" s="22"/>
      <x:c r="AE54" s="22"/>
      <x:c r="AF54" s="22"/>
      <x:c r="AG54" s="22"/>
      <x:c r="AH54" s="22"/>
      <x:c r="AI54" s="22"/>
      <x:c r="AJ54" s="22"/>
      <x:c r="AK54" s="22"/>
      <x:c r="AL54" s="22"/>
      <x:c r="AM54" s="22"/>
      <x:c r="AN54" s="22"/>
      <x:c r="AO54" s="22"/>
      <x:c r="AP54" s="22"/>
      <x:c r="AQ54" s="22"/>
      <x:c r="AR54" s="22"/>
      <x:c r="AS54" s="22"/>
      <x:c r="AT54" s="22"/>
      <x:c r="AU54" s="22"/>
      <x:c r="AV54" s="22"/>
      <x:c r="AW54" s="22"/>
      <x:c r="AX54" s="22"/>
      <x:c r="AY54" s="22"/>
      <x:c r="AZ54" s="22"/>
      <x:c r="BA54" s="22"/>
      <x:c r="BB54" s="22"/>
      <x:c r="BC54" s="22"/>
      <x:c r="BD54" s="22"/>
      <x:c r="BE54" s="22"/>
      <x:c r="BF54" s="22"/>
      <x:c r="BG54" s="22"/>
      <x:c r="BH54" s="22"/>
      <x:c r="BI54" s="22"/>
    </x:row>
    <x:row r="55">
      <x:c r="A55" s="9" t="str">
        <x:f>IF(54&lt;='基礎設定'!$B$4,IF('基礎設定'!$B$61="","メンバー"&amp;54,'基礎設定'!$B$61),"")</x:f>
      </x:c>
      <x:c r="B55" s="22"/>
      <x:c r="C55" s="22"/>
      <x:c r="D55" s="22"/>
      <x:c r="E55" s="22"/>
      <x:c r="F55" s="22"/>
      <x:c r="G55" s="22"/>
      <x:c r="H55" s="22"/>
      <x:c r="I55" s="22"/>
      <x:c r="J55" s="22"/>
      <x:c r="K55" s="22"/>
      <x:c r="L55" s="22"/>
      <x:c r="M55" s="22"/>
      <x:c r="N55" s="22"/>
      <x:c r="O55" s="22"/>
      <x:c r="P55" s="22"/>
      <x:c r="Q55" s="22"/>
      <x:c r="R55" s="22"/>
      <x:c r="S55" s="22"/>
      <x:c r="T55" s="22"/>
      <x:c r="U55" s="22"/>
      <x:c r="V55" s="22"/>
      <x:c r="W55" s="22"/>
      <x:c r="X55" s="22"/>
      <x:c r="Y55" s="22"/>
      <x:c r="Z55" s="22"/>
      <x:c r="AA55" s="22"/>
      <x:c r="AB55" s="22"/>
      <x:c r="AC55" s="22"/>
      <x:c r="AD55" s="22"/>
      <x:c r="AE55" s="22"/>
      <x:c r="AF55" s="22"/>
      <x:c r="AG55" s="22"/>
      <x:c r="AH55" s="22"/>
      <x:c r="AI55" s="22"/>
      <x:c r="AJ55" s="22"/>
      <x:c r="AK55" s="22"/>
      <x:c r="AL55" s="22"/>
      <x:c r="AM55" s="22"/>
      <x:c r="AN55" s="22"/>
      <x:c r="AO55" s="22"/>
      <x:c r="AP55" s="22"/>
      <x:c r="AQ55" s="22"/>
      <x:c r="AR55" s="22"/>
      <x:c r="AS55" s="22"/>
      <x:c r="AT55" s="22"/>
      <x:c r="AU55" s="22"/>
      <x:c r="AV55" s="22"/>
      <x:c r="AW55" s="22"/>
      <x:c r="AX55" s="22"/>
      <x:c r="AY55" s="22"/>
      <x:c r="AZ55" s="22"/>
      <x:c r="BA55" s="22"/>
      <x:c r="BB55" s="22"/>
      <x:c r="BC55" s="22"/>
      <x:c r="BD55" s="22"/>
      <x:c r="BE55" s="22"/>
      <x:c r="BF55" s="22"/>
      <x:c r="BG55" s="22"/>
      <x:c r="BH55" s="22"/>
      <x:c r="BI55" s="22"/>
    </x:row>
    <x:row r="56">
      <x:c r="A56" s="9" t="str">
        <x:f>IF(55&lt;='基礎設定'!$B$4,IF('基礎設定'!$B$62="","メンバー"&amp;55,'基礎設定'!$B$62),"")</x:f>
      </x:c>
      <x:c r="B56" s="22"/>
      <x:c r="C56" s="22"/>
      <x:c r="D56" s="22"/>
      <x:c r="E56" s="22"/>
      <x:c r="F56" s="22"/>
      <x:c r="G56" s="22"/>
      <x:c r="H56" s="22"/>
      <x:c r="I56" s="22"/>
      <x:c r="J56" s="22"/>
      <x:c r="K56" s="22"/>
      <x:c r="L56" s="22"/>
      <x:c r="M56" s="22"/>
      <x:c r="N56" s="22"/>
      <x:c r="O56" s="22"/>
      <x:c r="P56" s="22"/>
      <x:c r="Q56" s="22"/>
      <x:c r="R56" s="22"/>
      <x:c r="S56" s="22"/>
      <x:c r="T56" s="22"/>
      <x:c r="U56" s="22"/>
      <x:c r="V56" s="22"/>
      <x:c r="W56" s="22"/>
      <x:c r="X56" s="22"/>
      <x:c r="Y56" s="22"/>
      <x:c r="Z56" s="22"/>
      <x:c r="AA56" s="22"/>
      <x:c r="AB56" s="22"/>
      <x:c r="AC56" s="22"/>
      <x:c r="AD56" s="22"/>
      <x:c r="AE56" s="22"/>
      <x:c r="AF56" s="22"/>
      <x:c r="AG56" s="22"/>
      <x:c r="AH56" s="22"/>
      <x:c r="AI56" s="22"/>
      <x:c r="AJ56" s="22"/>
      <x:c r="AK56" s="22"/>
      <x:c r="AL56" s="22"/>
      <x:c r="AM56" s="22"/>
      <x:c r="AN56" s="22"/>
      <x:c r="AO56" s="22"/>
      <x:c r="AP56" s="22"/>
      <x:c r="AQ56" s="22"/>
      <x:c r="AR56" s="22"/>
      <x:c r="AS56" s="22"/>
      <x:c r="AT56" s="22"/>
      <x:c r="AU56" s="22"/>
      <x:c r="AV56" s="22"/>
      <x:c r="AW56" s="22"/>
      <x:c r="AX56" s="22"/>
      <x:c r="AY56" s="22"/>
      <x:c r="AZ56" s="22"/>
      <x:c r="BA56" s="22"/>
      <x:c r="BB56" s="22"/>
      <x:c r="BC56" s="22"/>
      <x:c r="BD56" s="22"/>
      <x:c r="BE56" s="22"/>
      <x:c r="BF56" s="22"/>
      <x:c r="BG56" s="22"/>
      <x:c r="BH56" s="22"/>
      <x:c r="BI56" s="22"/>
    </x:row>
    <x:row r="57">
      <x:c r="A57" s="9" t="str">
        <x:f>IF(56&lt;='基礎設定'!$B$4,IF('基礎設定'!$B$63="","メンバー"&amp;56,'基礎設定'!$B$63),"")</x:f>
      </x:c>
      <x:c r="B57" s="22"/>
      <x:c r="C57" s="22"/>
      <x:c r="D57" s="22"/>
      <x:c r="E57" s="22"/>
      <x:c r="F57" s="22"/>
      <x:c r="G57" s="22"/>
      <x:c r="H57" s="22"/>
      <x:c r="I57" s="22"/>
      <x:c r="J57" s="22"/>
      <x:c r="K57" s="22"/>
      <x:c r="L57" s="22"/>
      <x:c r="M57" s="22"/>
      <x:c r="N57" s="22"/>
      <x:c r="O57" s="22"/>
      <x:c r="P57" s="22"/>
      <x:c r="Q57" s="22"/>
      <x:c r="R57" s="22"/>
      <x:c r="S57" s="22"/>
      <x:c r="T57" s="22"/>
      <x:c r="U57" s="22"/>
      <x:c r="V57" s="22"/>
      <x:c r="W57" s="22"/>
      <x:c r="X57" s="22"/>
      <x:c r="Y57" s="22"/>
      <x:c r="Z57" s="22"/>
      <x:c r="AA57" s="22"/>
      <x:c r="AB57" s="22"/>
      <x:c r="AC57" s="22"/>
      <x:c r="AD57" s="22"/>
      <x:c r="AE57" s="22"/>
      <x:c r="AF57" s="22"/>
      <x:c r="AG57" s="22"/>
      <x:c r="AH57" s="22"/>
      <x:c r="AI57" s="22"/>
      <x:c r="AJ57" s="22"/>
      <x:c r="AK57" s="22"/>
      <x:c r="AL57" s="22"/>
      <x:c r="AM57" s="22"/>
      <x:c r="AN57" s="22"/>
      <x:c r="AO57" s="22"/>
      <x:c r="AP57" s="22"/>
      <x:c r="AQ57" s="22"/>
      <x:c r="AR57" s="22"/>
      <x:c r="AS57" s="22"/>
      <x:c r="AT57" s="22"/>
      <x:c r="AU57" s="22"/>
      <x:c r="AV57" s="22"/>
      <x:c r="AW57" s="22"/>
      <x:c r="AX57" s="22"/>
      <x:c r="AY57" s="22"/>
      <x:c r="AZ57" s="22"/>
      <x:c r="BA57" s="22"/>
      <x:c r="BB57" s="22"/>
      <x:c r="BC57" s="22"/>
      <x:c r="BD57" s="22"/>
      <x:c r="BE57" s="22"/>
      <x:c r="BF57" s="22"/>
      <x:c r="BG57" s="22"/>
      <x:c r="BH57" s="22"/>
      <x:c r="BI57" s="22"/>
    </x:row>
    <x:row r="58">
      <x:c r="A58" s="9" t="str">
        <x:f>IF(57&lt;='基礎設定'!$B$4,IF('基礎設定'!$B$64="","メンバー"&amp;57,'基礎設定'!$B$64),"")</x:f>
      </x:c>
      <x:c r="B58" s="22"/>
      <x:c r="C58" s="22"/>
      <x:c r="D58" s="22"/>
      <x:c r="E58" s="22"/>
      <x:c r="F58" s="22"/>
      <x:c r="G58" s="22"/>
      <x:c r="H58" s="22"/>
      <x:c r="I58" s="22"/>
      <x:c r="J58" s="22"/>
      <x:c r="K58" s="22"/>
      <x:c r="L58" s="22"/>
      <x:c r="M58" s="22"/>
      <x:c r="N58" s="22"/>
      <x:c r="O58" s="22"/>
      <x:c r="P58" s="22"/>
      <x:c r="Q58" s="22"/>
      <x:c r="R58" s="22"/>
      <x:c r="S58" s="22"/>
      <x:c r="T58" s="22"/>
      <x:c r="U58" s="22"/>
      <x:c r="V58" s="22"/>
      <x:c r="W58" s="22"/>
      <x:c r="X58" s="22"/>
      <x:c r="Y58" s="22"/>
      <x:c r="Z58" s="22"/>
      <x:c r="AA58" s="22"/>
      <x:c r="AB58" s="22"/>
      <x:c r="AC58" s="22"/>
      <x:c r="AD58" s="22"/>
      <x:c r="AE58" s="22"/>
      <x:c r="AF58" s="22"/>
      <x:c r="AG58" s="22"/>
      <x:c r="AH58" s="22"/>
      <x:c r="AI58" s="22"/>
      <x:c r="AJ58" s="22"/>
      <x:c r="AK58" s="22"/>
      <x:c r="AL58" s="22"/>
      <x:c r="AM58" s="22"/>
      <x:c r="AN58" s="22"/>
      <x:c r="AO58" s="22"/>
      <x:c r="AP58" s="22"/>
      <x:c r="AQ58" s="22"/>
      <x:c r="AR58" s="22"/>
      <x:c r="AS58" s="22"/>
      <x:c r="AT58" s="22"/>
      <x:c r="AU58" s="22"/>
      <x:c r="AV58" s="22"/>
      <x:c r="AW58" s="22"/>
      <x:c r="AX58" s="22"/>
      <x:c r="AY58" s="22"/>
      <x:c r="AZ58" s="22"/>
      <x:c r="BA58" s="22"/>
      <x:c r="BB58" s="22"/>
      <x:c r="BC58" s="22"/>
      <x:c r="BD58" s="22"/>
      <x:c r="BE58" s="22"/>
      <x:c r="BF58" s="22"/>
      <x:c r="BG58" s="22"/>
      <x:c r="BH58" s="22"/>
      <x:c r="BI58" s="22"/>
    </x:row>
    <x:row r="59">
      <x:c r="A59" s="9" t="str">
        <x:f>IF(58&lt;='基礎設定'!$B$4,IF('基礎設定'!$B$65="","メンバー"&amp;58,'基礎設定'!$B$65),"")</x:f>
      </x:c>
      <x:c r="B59" s="22"/>
      <x:c r="C59" s="22"/>
      <x:c r="D59" s="22"/>
      <x:c r="E59" s="22"/>
      <x:c r="F59" s="22"/>
      <x:c r="G59" s="22"/>
      <x:c r="H59" s="22"/>
      <x:c r="I59" s="22"/>
      <x:c r="J59" s="22"/>
      <x:c r="K59" s="22"/>
      <x:c r="L59" s="22"/>
      <x:c r="M59" s="22"/>
      <x:c r="N59" s="22"/>
      <x:c r="O59" s="22"/>
      <x:c r="P59" s="22"/>
      <x:c r="Q59" s="22"/>
      <x:c r="R59" s="22"/>
      <x:c r="S59" s="22"/>
      <x:c r="T59" s="22"/>
      <x:c r="U59" s="22"/>
      <x:c r="V59" s="22"/>
      <x:c r="W59" s="22"/>
      <x:c r="X59" s="22"/>
      <x:c r="Y59" s="22"/>
      <x:c r="Z59" s="22"/>
      <x:c r="AA59" s="22"/>
      <x:c r="AB59" s="22"/>
      <x:c r="AC59" s="22"/>
      <x:c r="AD59" s="22"/>
      <x:c r="AE59" s="22"/>
      <x:c r="AF59" s="22"/>
      <x:c r="AG59" s="22"/>
      <x:c r="AH59" s="22"/>
      <x:c r="AI59" s="22"/>
      <x:c r="AJ59" s="22"/>
      <x:c r="AK59" s="22"/>
      <x:c r="AL59" s="22"/>
      <x:c r="AM59" s="22"/>
      <x:c r="AN59" s="22"/>
      <x:c r="AO59" s="22"/>
      <x:c r="AP59" s="22"/>
      <x:c r="AQ59" s="22"/>
      <x:c r="AR59" s="22"/>
      <x:c r="AS59" s="22"/>
      <x:c r="AT59" s="22"/>
      <x:c r="AU59" s="22"/>
      <x:c r="AV59" s="22"/>
      <x:c r="AW59" s="22"/>
      <x:c r="AX59" s="22"/>
      <x:c r="AY59" s="22"/>
      <x:c r="AZ59" s="22"/>
      <x:c r="BA59" s="22"/>
      <x:c r="BB59" s="22"/>
      <x:c r="BC59" s="22"/>
      <x:c r="BD59" s="22"/>
      <x:c r="BE59" s="22"/>
      <x:c r="BF59" s="22"/>
      <x:c r="BG59" s="22"/>
      <x:c r="BH59" s="22"/>
      <x:c r="BI59" s="22"/>
    </x:row>
    <x:row r="60">
      <x:c r="A60" s="9" t="str">
        <x:f>IF(59&lt;='基礎設定'!$B$4,IF('基礎設定'!$B$66="","メンバー"&amp;59,'基礎設定'!$B$66),"")</x:f>
      </x:c>
      <x:c r="B60" s="22"/>
      <x:c r="C60" s="22"/>
      <x:c r="D60" s="22"/>
      <x:c r="E60" s="22"/>
      <x:c r="F60" s="22"/>
      <x:c r="G60" s="22"/>
      <x:c r="H60" s="22"/>
      <x:c r="I60" s="22"/>
      <x:c r="J60" s="22"/>
      <x:c r="K60" s="22"/>
      <x:c r="L60" s="22"/>
      <x:c r="M60" s="22"/>
      <x:c r="N60" s="22"/>
      <x:c r="O60" s="22"/>
      <x:c r="P60" s="22"/>
      <x:c r="Q60" s="22"/>
      <x:c r="R60" s="22"/>
      <x:c r="S60" s="22"/>
      <x:c r="T60" s="22"/>
      <x:c r="U60" s="22"/>
      <x:c r="V60" s="22"/>
      <x:c r="W60" s="22"/>
      <x:c r="X60" s="22"/>
      <x:c r="Y60" s="22"/>
      <x:c r="Z60" s="22"/>
      <x:c r="AA60" s="22"/>
      <x:c r="AB60" s="22"/>
      <x:c r="AC60" s="22"/>
      <x:c r="AD60" s="22"/>
      <x:c r="AE60" s="22"/>
      <x:c r="AF60" s="22"/>
      <x:c r="AG60" s="22"/>
      <x:c r="AH60" s="22"/>
      <x:c r="AI60" s="22"/>
      <x:c r="AJ60" s="22"/>
      <x:c r="AK60" s="22"/>
      <x:c r="AL60" s="22"/>
      <x:c r="AM60" s="22"/>
      <x:c r="AN60" s="22"/>
      <x:c r="AO60" s="22"/>
      <x:c r="AP60" s="22"/>
      <x:c r="AQ60" s="22"/>
      <x:c r="AR60" s="22"/>
      <x:c r="AS60" s="22"/>
      <x:c r="AT60" s="22"/>
      <x:c r="AU60" s="22"/>
      <x:c r="AV60" s="22"/>
      <x:c r="AW60" s="22"/>
      <x:c r="AX60" s="22"/>
      <x:c r="AY60" s="22"/>
      <x:c r="AZ60" s="22"/>
      <x:c r="BA60" s="22"/>
      <x:c r="BB60" s="22"/>
      <x:c r="BC60" s="22"/>
      <x:c r="BD60" s="22"/>
      <x:c r="BE60" s="22"/>
      <x:c r="BF60" s="22"/>
      <x:c r="BG60" s="22"/>
      <x:c r="BH60" s="22"/>
      <x:c r="BI60" s="22"/>
    </x:row>
    <x:row r="61">
      <x:c r="A61" s="9" t="str">
        <x:f>IF(60&lt;='基礎設定'!$B$4,IF('基礎設定'!$B$67="","メンバー"&amp;60,'基礎設定'!$B$67),"")</x:f>
      </x:c>
      <x:c r="B61" s="22"/>
      <x:c r="C61" s="22"/>
      <x:c r="D61" s="22"/>
      <x:c r="E61" s="22"/>
      <x:c r="F61" s="22"/>
      <x:c r="G61" s="22"/>
      <x:c r="H61" s="22"/>
      <x:c r="I61" s="22"/>
      <x:c r="J61" s="22"/>
      <x:c r="K61" s="22"/>
      <x:c r="L61" s="22"/>
      <x:c r="M61" s="22"/>
      <x:c r="N61" s="22"/>
      <x:c r="O61" s="22"/>
      <x:c r="P61" s="22"/>
      <x:c r="Q61" s="22"/>
      <x:c r="R61" s="22"/>
      <x:c r="S61" s="22"/>
      <x:c r="T61" s="22"/>
      <x:c r="U61" s="22"/>
      <x:c r="V61" s="22"/>
      <x:c r="W61" s="22"/>
      <x:c r="X61" s="22"/>
      <x:c r="Y61" s="22"/>
      <x:c r="Z61" s="22"/>
      <x:c r="AA61" s="22"/>
      <x:c r="AB61" s="22"/>
      <x:c r="AC61" s="22"/>
      <x:c r="AD61" s="22"/>
      <x:c r="AE61" s="22"/>
      <x:c r="AF61" s="22"/>
      <x:c r="AG61" s="22"/>
      <x:c r="AH61" s="22"/>
      <x:c r="AI61" s="22"/>
      <x:c r="AJ61" s="22"/>
      <x:c r="AK61" s="22"/>
      <x:c r="AL61" s="22"/>
      <x:c r="AM61" s="22"/>
      <x:c r="AN61" s="22"/>
      <x:c r="AO61" s="22"/>
      <x:c r="AP61" s="22"/>
      <x:c r="AQ61" s="22"/>
      <x:c r="AR61" s="22"/>
      <x:c r="AS61" s="22"/>
      <x:c r="AT61" s="22"/>
      <x:c r="AU61" s="22"/>
      <x:c r="AV61" s="22"/>
      <x:c r="AW61" s="22"/>
      <x:c r="AX61" s="22"/>
      <x:c r="AY61" s="22"/>
      <x:c r="AZ61" s="22"/>
      <x:c r="BA61" s="22"/>
      <x:c r="BB61" s="22"/>
      <x:c r="BC61" s="22"/>
      <x:c r="BD61" s="22"/>
      <x:c r="BE61" s="22"/>
      <x:c r="BF61" s="22"/>
      <x:c r="BG61" s="22"/>
      <x:c r="BH61" s="22"/>
      <x:c r="BI61" s="22"/>
    </x:row>
    <x:row r="62">
      <x:c r="A62" s="9" t="str">
        <x:f>IF(61&lt;='基礎設定'!$B$4,IF('基礎設定'!$B$68="","メンバー"&amp;61,'基礎設定'!$B$68),"")</x:f>
      </x:c>
      <x:c r="B62" s="22"/>
      <x:c r="C62" s="22"/>
      <x:c r="D62" s="22"/>
      <x:c r="E62" s="22"/>
      <x:c r="F62" s="22"/>
      <x:c r="G62" s="22"/>
      <x:c r="H62" s="22"/>
      <x:c r="I62" s="22"/>
      <x:c r="J62" s="22"/>
      <x:c r="K62" s="22"/>
      <x:c r="L62" s="22"/>
      <x:c r="M62" s="22"/>
      <x:c r="N62" s="22"/>
      <x:c r="O62" s="22"/>
      <x:c r="P62" s="22"/>
      <x:c r="Q62" s="22"/>
      <x:c r="R62" s="22"/>
      <x:c r="S62" s="22"/>
      <x:c r="T62" s="22"/>
      <x:c r="U62" s="22"/>
      <x:c r="V62" s="22"/>
      <x:c r="W62" s="22"/>
      <x:c r="X62" s="22"/>
      <x:c r="Y62" s="22"/>
      <x:c r="Z62" s="22"/>
      <x:c r="AA62" s="22"/>
      <x:c r="AB62" s="22"/>
      <x:c r="AC62" s="22"/>
      <x:c r="AD62" s="22"/>
      <x:c r="AE62" s="22"/>
      <x:c r="AF62" s="22"/>
      <x:c r="AG62" s="22"/>
      <x:c r="AH62" s="22"/>
      <x:c r="AI62" s="22"/>
      <x:c r="AJ62" s="22"/>
      <x:c r="AK62" s="22"/>
      <x:c r="AL62" s="22"/>
      <x:c r="AM62" s="22"/>
      <x:c r="AN62" s="22"/>
      <x:c r="AO62" s="22"/>
      <x:c r="AP62" s="22"/>
      <x:c r="AQ62" s="22"/>
      <x:c r="AR62" s="22"/>
      <x:c r="AS62" s="22"/>
      <x:c r="AT62" s="22"/>
      <x:c r="AU62" s="22"/>
      <x:c r="AV62" s="22"/>
      <x:c r="AW62" s="22"/>
      <x:c r="AX62" s="22"/>
      <x:c r="AY62" s="22"/>
      <x:c r="AZ62" s="22"/>
      <x:c r="BA62" s="22"/>
      <x:c r="BB62" s="22"/>
      <x:c r="BC62" s="22"/>
      <x:c r="BD62" s="22"/>
      <x:c r="BE62" s="22"/>
      <x:c r="BF62" s="22"/>
      <x:c r="BG62" s="22"/>
      <x:c r="BH62" s="22"/>
      <x:c r="BI62" s="22"/>
    </x:row>
    <x:row r="63">
      <x:c r="A63" s="9" t="str">
        <x:f>IF(62&lt;='基礎設定'!$B$4,IF('基礎設定'!$B$69="","メンバー"&amp;62,'基礎設定'!$B$69),"")</x:f>
      </x:c>
      <x:c r="B63" s="22"/>
      <x:c r="C63" s="22"/>
      <x:c r="D63" s="22"/>
      <x:c r="E63" s="22"/>
      <x:c r="F63" s="22"/>
      <x:c r="G63" s="22"/>
      <x:c r="H63" s="22"/>
      <x:c r="I63" s="22"/>
      <x:c r="J63" s="22"/>
      <x:c r="K63" s="22"/>
      <x:c r="L63" s="22"/>
      <x:c r="M63" s="22"/>
      <x:c r="N63" s="22"/>
      <x:c r="O63" s="22"/>
      <x:c r="P63" s="22"/>
      <x:c r="Q63" s="22"/>
      <x:c r="R63" s="22"/>
      <x:c r="S63" s="22"/>
      <x:c r="T63" s="22"/>
      <x:c r="U63" s="22"/>
      <x:c r="V63" s="22"/>
      <x:c r="W63" s="22"/>
      <x:c r="X63" s="22"/>
      <x:c r="Y63" s="22"/>
      <x:c r="Z63" s="22"/>
      <x:c r="AA63" s="22"/>
      <x:c r="AB63" s="22"/>
      <x:c r="AC63" s="22"/>
      <x:c r="AD63" s="22"/>
      <x:c r="AE63" s="22"/>
      <x:c r="AF63" s="22"/>
      <x:c r="AG63" s="22"/>
      <x:c r="AH63" s="22"/>
      <x:c r="AI63" s="22"/>
      <x:c r="AJ63" s="22"/>
      <x:c r="AK63" s="22"/>
      <x:c r="AL63" s="22"/>
      <x:c r="AM63" s="22"/>
      <x:c r="AN63" s="22"/>
      <x:c r="AO63" s="22"/>
      <x:c r="AP63" s="22"/>
      <x:c r="AQ63" s="22"/>
      <x:c r="AR63" s="22"/>
      <x:c r="AS63" s="22"/>
      <x:c r="AT63" s="22"/>
      <x:c r="AU63" s="22"/>
      <x:c r="AV63" s="22"/>
      <x:c r="AW63" s="22"/>
      <x:c r="AX63" s="22"/>
      <x:c r="AY63" s="22"/>
      <x:c r="AZ63" s="22"/>
      <x:c r="BA63" s="22"/>
      <x:c r="BB63" s="22"/>
      <x:c r="BC63" s="22"/>
      <x:c r="BD63" s="22"/>
      <x:c r="BE63" s="22"/>
      <x:c r="BF63" s="22"/>
      <x:c r="BG63" s="22"/>
      <x:c r="BH63" s="22"/>
      <x:c r="BI63" s="22"/>
    </x:row>
    <x:row r="64">
      <x:c r="A64" s="9" t="str">
        <x:f>IF(63&lt;='基礎設定'!$B$4,IF('基礎設定'!$B$70="","メンバー"&amp;63,'基礎設定'!$B$70),"")</x:f>
      </x:c>
      <x:c r="B64" s="22"/>
      <x:c r="C64" s="22"/>
      <x:c r="D64" s="22"/>
      <x:c r="E64" s="22"/>
      <x:c r="F64" s="22"/>
      <x:c r="G64" s="22"/>
      <x:c r="H64" s="22"/>
      <x:c r="I64" s="22"/>
      <x:c r="J64" s="22"/>
      <x:c r="K64" s="22"/>
      <x:c r="L64" s="22"/>
      <x:c r="M64" s="22"/>
      <x:c r="N64" s="22"/>
      <x:c r="O64" s="22"/>
      <x:c r="P64" s="22"/>
      <x:c r="Q64" s="22"/>
      <x:c r="R64" s="22"/>
      <x:c r="S64" s="22"/>
      <x:c r="T64" s="22"/>
      <x:c r="U64" s="22"/>
      <x:c r="V64" s="22"/>
      <x:c r="W64" s="22"/>
      <x:c r="X64" s="22"/>
      <x:c r="Y64" s="22"/>
      <x:c r="Z64" s="22"/>
      <x:c r="AA64" s="22"/>
      <x:c r="AB64" s="22"/>
      <x:c r="AC64" s="22"/>
      <x:c r="AD64" s="22"/>
      <x:c r="AE64" s="22"/>
      <x:c r="AF64" s="22"/>
      <x:c r="AG64" s="22"/>
      <x:c r="AH64" s="22"/>
      <x:c r="AI64" s="22"/>
      <x:c r="AJ64" s="22"/>
      <x:c r="AK64" s="22"/>
      <x:c r="AL64" s="22"/>
      <x:c r="AM64" s="22"/>
      <x:c r="AN64" s="22"/>
      <x:c r="AO64" s="22"/>
      <x:c r="AP64" s="22"/>
      <x:c r="AQ64" s="22"/>
      <x:c r="AR64" s="22"/>
      <x:c r="AS64" s="22"/>
      <x:c r="AT64" s="22"/>
      <x:c r="AU64" s="22"/>
      <x:c r="AV64" s="22"/>
      <x:c r="AW64" s="22"/>
      <x:c r="AX64" s="22"/>
      <x:c r="AY64" s="22"/>
      <x:c r="AZ64" s="22"/>
      <x:c r="BA64" s="22"/>
      <x:c r="BB64" s="22"/>
      <x:c r="BC64" s="22"/>
      <x:c r="BD64" s="22"/>
      <x:c r="BE64" s="22"/>
      <x:c r="BF64" s="22"/>
      <x:c r="BG64" s="22"/>
      <x:c r="BH64" s="22"/>
      <x:c r="BI64" s="22"/>
    </x:row>
    <x:row r="65">
      <x:c r="A65" s="9" t="str">
        <x:f>IF(64&lt;='基礎設定'!$B$4,IF('基礎設定'!$B$71="","メンバー"&amp;64,'基礎設定'!$B$71),"")</x:f>
      </x:c>
      <x:c r="B65" s="22"/>
      <x:c r="C65" s="22"/>
      <x:c r="D65" s="22"/>
      <x:c r="E65" s="22"/>
      <x:c r="F65" s="22"/>
      <x:c r="G65" s="22"/>
      <x:c r="H65" s="22"/>
      <x:c r="I65" s="22"/>
      <x:c r="J65" s="22"/>
      <x:c r="K65" s="22"/>
      <x:c r="L65" s="22"/>
      <x:c r="M65" s="22"/>
      <x:c r="N65" s="22"/>
      <x:c r="O65" s="22"/>
      <x:c r="P65" s="22"/>
      <x:c r="Q65" s="22"/>
      <x:c r="R65" s="22"/>
      <x:c r="S65" s="22"/>
      <x:c r="T65" s="22"/>
      <x:c r="U65" s="22"/>
      <x:c r="V65" s="22"/>
      <x:c r="W65" s="22"/>
      <x:c r="X65" s="22"/>
      <x:c r="Y65" s="22"/>
      <x:c r="Z65" s="22"/>
      <x:c r="AA65" s="22"/>
      <x:c r="AB65" s="22"/>
      <x:c r="AC65" s="22"/>
      <x:c r="AD65" s="22"/>
      <x:c r="AE65" s="22"/>
      <x:c r="AF65" s="22"/>
      <x:c r="AG65" s="22"/>
      <x:c r="AH65" s="22"/>
      <x:c r="AI65" s="22"/>
      <x:c r="AJ65" s="22"/>
      <x:c r="AK65" s="22"/>
      <x:c r="AL65" s="22"/>
      <x:c r="AM65" s="22"/>
      <x:c r="AN65" s="22"/>
      <x:c r="AO65" s="22"/>
      <x:c r="AP65" s="22"/>
      <x:c r="AQ65" s="22"/>
      <x:c r="AR65" s="22"/>
      <x:c r="AS65" s="22"/>
      <x:c r="AT65" s="22"/>
      <x:c r="AU65" s="22"/>
      <x:c r="AV65" s="22"/>
      <x:c r="AW65" s="22"/>
      <x:c r="AX65" s="22"/>
      <x:c r="AY65" s="22"/>
      <x:c r="AZ65" s="22"/>
      <x:c r="BA65" s="22"/>
      <x:c r="BB65" s="22"/>
      <x:c r="BC65" s="22"/>
      <x:c r="BD65" s="22"/>
      <x:c r="BE65" s="22"/>
      <x:c r="BF65" s="22"/>
      <x:c r="BG65" s="22"/>
      <x:c r="BH65" s="22"/>
      <x:c r="BI65" s="22"/>
    </x:row>
    <x:row r="66">
      <x:c r="A66" s="9" t="str">
        <x:f>IF(65&lt;='基礎設定'!$B$4,IF('基礎設定'!$B$72="","メンバー"&amp;65,'基礎設定'!$B$72),"")</x:f>
      </x:c>
      <x:c r="B66" s="22"/>
      <x:c r="C66" s="22"/>
      <x:c r="D66" s="22"/>
      <x:c r="E66" s="22"/>
      <x:c r="F66" s="22"/>
      <x:c r="G66" s="22"/>
      <x:c r="H66" s="22"/>
      <x:c r="I66" s="22"/>
      <x:c r="J66" s="22"/>
      <x:c r="K66" s="22"/>
      <x:c r="L66" s="22"/>
      <x:c r="M66" s="22"/>
      <x:c r="N66" s="22"/>
      <x:c r="O66" s="22"/>
      <x:c r="P66" s="22"/>
      <x:c r="Q66" s="22"/>
      <x:c r="R66" s="22"/>
      <x:c r="S66" s="22"/>
      <x:c r="T66" s="22"/>
      <x:c r="U66" s="22"/>
      <x:c r="V66" s="22"/>
      <x:c r="W66" s="22"/>
      <x:c r="X66" s="22"/>
      <x:c r="Y66" s="22"/>
      <x:c r="Z66" s="22"/>
      <x:c r="AA66" s="22"/>
      <x:c r="AB66" s="22"/>
      <x:c r="AC66" s="22"/>
      <x:c r="AD66" s="22"/>
      <x:c r="AE66" s="22"/>
      <x:c r="AF66" s="22"/>
      <x:c r="AG66" s="22"/>
      <x:c r="AH66" s="22"/>
      <x:c r="AI66" s="22"/>
      <x:c r="AJ66" s="22"/>
      <x:c r="AK66" s="22"/>
      <x:c r="AL66" s="22"/>
      <x:c r="AM66" s="22"/>
      <x:c r="AN66" s="22"/>
      <x:c r="AO66" s="22"/>
      <x:c r="AP66" s="22"/>
      <x:c r="AQ66" s="22"/>
      <x:c r="AR66" s="22"/>
      <x:c r="AS66" s="22"/>
      <x:c r="AT66" s="22"/>
      <x:c r="AU66" s="22"/>
      <x:c r="AV66" s="22"/>
      <x:c r="AW66" s="22"/>
      <x:c r="AX66" s="22"/>
      <x:c r="AY66" s="22"/>
      <x:c r="AZ66" s="22"/>
      <x:c r="BA66" s="22"/>
      <x:c r="BB66" s="22"/>
      <x:c r="BC66" s="22"/>
      <x:c r="BD66" s="22"/>
      <x:c r="BE66" s="22"/>
      <x:c r="BF66" s="22"/>
      <x:c r="BG66" s="22"/>
      <x:c r="BH66" s="22"/>
      <x:c r="BI66" s="22"/>
    </x:row>
    <x:row r="67">
      <x:c r="A67" s="9" t="str">
        <x:f>IF(66&lt;='基礎設定'!$B$4,IF('基礎設定'!$B$73="","メンバー"&amp;66,'基礎設定'!$B$73),"")</x:f>
      </x:c>
      <x:c r="B67" s="22"/>
      <x:c r="C67" s="22"/>
      <x:c r="D67" s="22"/>
      <x:c r="E67" s="22"/>
      <x:c r="F67" s="22"/>
      <x:c r="G67" s="22"/>
      <x:c r="H67" s="22"/>
      <x:c r="I67" s="22"/>
      <x:c r="J67" s="22"/>
      <x:c r="K67" s="22"/>
      <x:c r="L67" s="22"/>
      <x:c r="M67" s="22"/>
      <x:c r="N67" s="22"/>
      <x:c r="O67" s="22"/>
      <x:c r="P67" s="22"/>
      <x:c r="Q67" s="22"/>
      <x:c r="R67" s="22"/>
      <x:c r="S67" s="22"/>
      <x:c r="T67" s="22"/>
      <x:c r="U67" s="22"/>
      <x:c r="V67" s="22"/>
      <x:c r="W67" s="22"/>
      <x:c r="X67" s="22"/>
      <x:c r="Y67" s="22"/>
      <x:c r="Z67" s="22"/>
      <x:c r="AA67" s="22"/>
      <x:c r="AB67" s="22"/>
      <x:c r="AC67" s="22"/>
      <x:c r="AD67" s="22"/>
      <x:c r="AE67" s="22"/>
      <x:c r="AF67" s="22"/>
      <x:c r="AG67" s="22"/>
      <x:c r="AH67" s="22"/>
      <x:c r="AI67" s="22"/>
      <x:c r="AJ67" s="22"/>
      <x:c r="AK67" s="22"/>
      <x:c r="AL67" s="22"/>
      <x:c r="AM67" s="22"/>
      <x:c r="AN67" s="22"/>
      <x:c r="AO67" s="22"/>
      <x:c r="AP67" s="22"/>
      <x:c r="AQ67" s="22"/>
      <x:c r="AR67" s="22"/>
      <x:c r="AS67" s="22"/>
      <x:c r="AT67" s="22"/>
      <x:c r="AU67" s="22"/>
      <x:c r="AV67" s="22"/>
      <x:c r="AW67" s="22"/>
      <x:c r="AX67" s="22"/>
      <x:c r="AY67" s="22"/>
      <x:c r="AZ67" s="22"/>
      <x:c r="BA67" s="22"/>
      <x:c r="BB67" s="22"/>
      <x:c r="BC67" s="22"/>
      <x:c r="BD67" s="22"/>
      <x:c r="BE67" s="22"/>
      <x:c r="BF67" s="22"/>
      <x:c r="BG67" s="22"/>
      <x:c r="BH67" s="22"/>
      <x:c r="BI67" s="22"/>
    </x:row>
    <x:row r="68">
      <x:c r="A68" s="9" t="str">
        <x:f>IF(67&lt;='基礎設定'!$B$4,IF('基礎設定'!$B$74="","メンバー"&amp;67,'基礎設定'!$B$74),"")</x:f>
      </x:c>
      <x:c r="B68" s="22"/>
      <x:c r="C68" s="22"/>
      <x:c r="D68" s="22"/>
      <x:c r="E68" s="22"/>
      <x:c r="F68" s="22"/>
      <x:c r="G68" s="22"/>
      <x:c r="H68" s="22"/>
      <x:c r="I68" s="22"/>
      <x:c r="J68" s="22"/>
      <x:c r="K68" s="22"/>
      <x:c r="L68" s="22"/>
      <x:c r="M68" s="22"/>
      <x:c r="N68" s="22"/>
      <x:c r="O68" s="22"/>
      <x:c r="P68" s="22"/>
      <x:c r="Q68" s="22"/>
      <x:c r="R68" s="22"/>
      <x:c r="S68" s="22"/>
      <x:c r="T68" s="22"/>
      <x:c r="U68" s="22"/>
      <x:c r="V68" s="22"/>
      <x:c r="W68" s="22"/>
      <x:c r="X68" s="22"/>
      <x:c r="Y68" s="22"/>
      <x:c r="Z68" s="22"/>
      <x:c r="AA68" s="22"/>
      <x:c r="AB68" s="22"/>
      <x:c r="AC68" s="22"/>
      <x:c r="AD68" s="22"/>
      <x:c r="AE68" s="22"/>
      <x:c r="AF68" s="22"/>
      <x:c r="AG68" s="22"/>
      <x:c r="AH68" s="22"/>
      <x:c r="AI68" s="22"/>
      <x:c r="AJ68" s="22"/>
      <x:c r="AK68" s="22"/>
      <x:c r="AL68" s="22"/>
      <x:c r="AM68" s="22"/>
      <x:c r="AN68" s="22"/>
      <x:c r="AO68" s="22"/>
      <x:c r="AP68" s="22"/>
      <x:c r="AQ68" s="22"/>
      <x:c r="AR68" s="22"/>
      <x:c r="AS68" s="22"/>
      <x:c r="AT68" s="22"/>
      <x:c r="AU68" s="22"/>
      <x:c r="AV68" s="22"/>
      <x:c r="AW68" s="22"/>
      <x:c r="AX68" s="22"/>
      <x:c r="AY68" s="22"/>
      <x:c r="AZ68" s="22"/>
      <x:c r="BA68" s="22"/>
      <x:c r="BB68" s="22"/>
      <x:c r="BC68" s="22"/>
      <x:c r="BD68" s="22"/>
      <x:c r="BE68" s="22"/>
      <x:c r="BF68" s="22"/>
      <x:c r="BG68" s="22"/>
      <x:c r="BH68" s="22"/>
      <x:c r="BI68" s="22"/>
    </x:row>
    <x:row r="69">
      <x:c r="A69" s="9" t="str">
        <x:f>IF(68&lt;='基礎設定'!$B$4,IF('基礎設定'!$B$75="","メンバー"&amp;68,'基礎設定'!$B$75),"")</x:f>
      </x:c>
      <x:c r="B69" s="22"/>
      <x:c r="C69" s="22"/>
      <x:c r="D69" s="22"/>
      <x:c r="E69" s="22"/>
      <x:c r="F69" s="22"/>
      <x:c r="G69" s="22"/>
      <x:c r="H69" s="22"/>
      <x:c r="I69" s="22"/>
      <x:c r="J69" s="22"/>
      <x:c r="K69" s="22"/>
      <x:c r="L69" s="22"/>
      <x:c r="M69" s="22"/>
      <x:c r="N69" s="22"/>
      <x:c r="O69" s="22"/>
      <x:c r="P69" s="22"/>
      <x:c r="Q69" s="22"/>
      <x:c r="R69" s="22"/>
      <x:c r="S69" s="22"/>
      <x:c r="T69" s="22"/>
      <x:c r="U69" s="22"/>
      <x:c r="V69" s="22"/>
      <x:c r="W69" s="22"/>
      <x:c r="X69" s="22"/>
      <x:c r="Y69" s="22"/>
      <x:c r="Z69" s="22"/>
      <x:c r="AA69" s="22"/>
      <x:c r="AB69" s="22"/>
      <x:c r="AC69" s="22"/>
      <x:c r="AD69" s="22"/>
      <x:c r="AE69" s="22"/>
      <x:c r="AF69" s="22"/>
      <x:c r="AG69" s="22"/>
      <x:c r="AH69" s="22"/>
      <x:c r="AI69" s="22"/>
      <x:c r="AJ69" s="22"/>
      <x:c r="AK69" s="22"/>
      <x:c r="AL69" s="22"/>
      <x:c r="AM69" s="22"/>
      <x:c r="AN69" s="22"/>
      <x:c r="AO69" s="22"/>
      <x:c r="AP69" s="22"/>
      <x:c r="AQ69" s="22"/>
      <x:c r="AR69" s="22"/>
      <x:c r="AS69" s="22"/>
      <x:c r="AT69" s="22"/>
      <x:c r="AU69" s="22"/>
      <x:c r="AV69" s="22"/>
      <x:c r="AW69" s="22"/>
      <x:c r="AX69" s="22"/>
      <x:c r="AY69" s="22"/>
      <x:c r="AZ69" s="22"/>
      <x:c r="BA69" s="22"/>
      <x:c r="BB69" s="22"/>
      <x:c r="BC69" s="22"/>
      <x:c r="BD69" s="22"/>
      <x:c r="BE69" s="22"/>
      <x:c r="BF69" s="22"/>
      <x:c r="BG69" s="22"/>
      <x:c r="BH69" s="22"/>
      <x:c r="BI69" s="22"/>
    </x:row>
    <x:row r="70">
      <x:c r="A70" s="9" t="str">
        <x:f>IF(69&lt;='基礎設定'!$B$4,IF('基礎設定'!$B$76="","メンバー"&amp;69,'基礎設定'!$B$76),"")</x:f>
      </x:c>
      <x:c r="B70" s="22"/>
      <x:c r="C70" s="22"/>
      <x:c r="D70" s="22"/>
      <x:c r="E70" s="22"/>
      <x:c r="F70" s="22"/>
      <x:c r="G70" s="22"/>
      <x:c r="H70" s="22"/>
      <x:c r="I70" s="22"/>
      <x:c r="J70" s="22"/>
      <x:c r="K70" s="22"/>
      <x:c r="L70" s="22"/>
      <x:c r="M70" s="22"/>
      <x:c r="N70" s="22"/>
      <x:c r="O70" s="22"/>
      <x:c r="P70" s="22"/>
      <x:c r="Q70" s="22"/>
      <x:c r="R70" s="22"/>
      <x:c r="S70" s="22"/>
      <x:c r="T70" s="22"/>
      <x:c r="U70" s="22"/>
      <x:c r="V70" s="22"/>
      <x:c r="W70" s="22"/>
      <x:c r="X70" s="22"/>
      <x:c r="Y70" s="22"/>
      <x:c r="Z70" s="22"/>
      <x:c r="AA70" s="22"/>
      <x:c r="AB70" s="22"/>
      <x:c r="AC70" s="22"/>
      <x:c r="AD70" s="22"/>
      <x:c r="AE70" s="22"/>
      <x:c r="AF70" s="22"/>
      <x:c r="AG70" s="22"/>
      <x:c r="AH70" s="22"/>
      <x:c r="AI70" s="22"/>
      <x:c r="AJ70" s="22"/>
      <x:c r="AK70" s="22"/>
      <x:c r="AL70" s="22"/>
      <x:c r="AM70" s="22"/>
      <x:c r="AN70" s="22"/>
      <x:c r="AO70" s="22"/>
      <x:c r="AP70" s="22"/>
      <x:c r="AQ70" s="22"/>
      <x:c r="AR70" s="22"/>
      <x:c r="AS70" s="22"/>
      <x:c r="AT70" s="22"/>
      <x:c r="AU70" s="22"/>
      <x:c r="AV70" s="22"/>
      <x:c r="AW70" s="22"/>
      <x:c r="AX70" s="22"/>
      <x:c r="AY70" s="22"/>
      <x:c r="AZ70" s="22"/>
      <x:c r="BA70" s="22"/>
      <x:c r="BB70" s="22"/>
      <x:c r="BC70" s="22"/>
      <x:c r="BD70" s="22"/>
      <x:c r="BE70" s="22"/>
      <x:c r="BF70" s="22"/>
      <x:c r="BG70" s="22"/>
      <x:c r="BH70" s="22"/>
      <x:c r="BI70" s="22"/>
    </x:row>
    <x:row r="71">
      <x:c r="A71" s="9" t="str">
        <x:f>IF(70&lt;='基礎設定'!$B$4,IF('基礎設定'!$B$77="","メンバー"&amp;70,'基礎設定'!$B$77),"")</x:f>
      </x:c>
      <x:c r="B71" s="22"/>
      <x:c r="C71" s="22"/>
      <x:c r="D71" s="22"/>
      <x:c r="E71" s="22"/>
      <x:c r="F71" s="22"/>
      <x:c r="G71" s="22"/>
      <x:c r="H71" s="22"/>
      <x:c r="I71" s="22"/>
      <x:c r="J71" s="22"/>
      <x:c r="K71" s="22"/>
      <x:c r="L71" s="22"/>
      <x:c r="M71" s="22"/>
      <x:c r="N71" s="22"/>
      <x:c r="O71" s="22"/>
      <x:c r="P71" s="22"/>
      <x:c r="Q71" s="22"/>
      <x:c r="R71" s="22"/>
      <x:c r="S71" s="22"/>
      <x:c r="T71" s="22"/>
      <x:c r="U71" s="22"/>
      <x:c r="V71" s="22"/>
      <x:c r="W71" s="22"/>
      <x:c r="X71" s="22"/>
      <x:c r="Y71" s="22"/>
      <x:c r="Z71" s="22"/>
      <x:c r="AA71" s="22"/>
      <x:c r="AB71" s="22"/>
      <x:c r="AC71" s="22"/>
      <x:c r="AD71" s="22"/>
      <x:c r="AE71" s="22"/>
      <x:c r="AF71" s="22"/>
      <x:c r="AG71" s="22"/>
      <x:c r="AH71" s="22"/>
      <x:c r="AI71" s="22"/>
      <x:c r="AJ71" s="22"/>
      <x:c r="AK71" s="22"/>
      <x:c r="AL71" s="22"/>
      <x:c r="AM71" s="22"/>
      <x:c r="AN71" s="22"/>
      <x:c r="AO71" s="22"/>
      <x:c r="AP71" s="22"/>
      <x:c r="AQ71" s="22"/>
      <x:c r="AR71" s="22"/>
      <x:c r="AS71" s="22"/>
      <x:c r="AT71" s="22"/>
      <x:c r="AU71" s="22"/>
      <x:c r="AV71" s="22"/>
      <x:c r="AW71" s="22"/>
      <x:c r="AX71" s="22"/>
      <x:c r="AY71" s="22"/>
      <x:c r="AZ71" s="22"/>
      <x:c r="BA71" s="22"/>
      <x:c r="BB71" s="22"/>
      <x:c r="BC71" s="22"/>
      <x:c r="BD71" s="22"/>
      <x:c r="BE71" s="22"/>
      <x:c r="BF71" s="22"/>
      <x:c r="BG71" s="22"/>
      <x:c r="BH71" s="22"/>
      <x:c r="BI71" s="22"/>
    </x:row>
    <x:row r="72">
      <x:c r="A72" s="9" t="str">
        <x:f>IF(71&lt;='基礎設定'!$B$4,IF('基礎設定'!$B$78="","メンバー"&amp;71,'基礎設定'!$B$78),"")</x:f>
      </x:c>
      <x:c r="B72" s="22"/>
      <x:c r="C72" s="22"/>
      <x:c r="D72" s="22"/>
      <x:c r="E72" s="22"/>
      <x:c r="F72" s="22"/>
      <x:c r="G72" s="22"/>
      <x:c r="H72" s="22"/>
      <x:c r="I72" s="22"/>
      <x:c r="J72" s="22"/>
      <x:c r="K72" s="22"/>
      <x:c r="L72" s="22"/>
      <x:c r="M72" s="22"/>
      <x:c r="N72" s="22"/>
      <x:c r="O72" s="22"/>
      <x:c r="P72" s="22"/>
      <x:c r="Q72" s="22"/>
      <x:c r="R72" s="22"/>
      <x:c r="S72" s="22"/>
      <x:c r="T72" s="22"/>
      <x:c r="U72" s="22"/>
      <x:c r="V72" s="22"/>
      <x:c r="W72" s="22"/>
      <x:c r="X72" s="22"/>
      <x:c r="Y72" s="22"/>
      <x:c r="Z72" s="22"/>
      <x:c r="AA72" s="22"/>
      <x:c r="AB72" s="22"/>
      <x:c r="AC72" s="22"/>
      <x:c r="AD72" s="22"/>
      <x:c r="AE72" s="22"/>
      <x:c r="AF72" s="22"/>
      <x:c r="AG72" s="22"/>
      <x:c r="AH72" s="22"/>
      <x:c r="AI72" s="22"/>
      <x:c r="AJ72" s="22"/>
      <x:c r="AK72" s="22"/>
      <x:c r="AL72" s="22"/>
      <x:c r="AM72" s="22"/>
      <x:c r="AN72" s="22"/>
      <x:c r="AO72" s="22"/>
      <x:c r="AP72" s="22"/>
      <x:c r="AQ72" s="22"/>
      <x:c r="AR72" s="22"/>
      <x:c r="AS72" s="22"/>
      <x:c r="AT72" s="22"/>
      <x:c r="AU72" s="22"/>
      <x:c r="AV72" s="22"/>
      <x:c r="AW72" s="22"/>
      <x:c r="AX72" s="22"/>
      <x:c r="AY72" s="22"/>
      <x:c r="AZ72" s="22"/>
      <x:c r="BA72" s="22"/>
      <x:c r="BB72" s="22"/>
      <x:c r="BC72" s="22"/>
      <x:c r="BD72" s="22"/>
      <x:c r="BE72" s="22"/>
      <x:c r="BF72" s="22"/>
      <x:c r="BG72" s="22"/>
      <x:c r="BH72" s="22"/>
      <x:c r="BI72" s="22"/>
    </x:row>
    <x:row r="73">
      <x:c r="A73" s="9" t="str">
        <x:f>IF(72&lt;='基礎設定'!$B$4,IF('基礎設定'!$B$79="","メンバー"&amp;72,'基礎設定'!$B$79),"")</x:f>
      </x:c>
      <x:c r="B73" s="22"/>
      <x:c r="C73" s="22"/>
      <x:c r="D73" s="22"/>
      <x:c r="E73" s="22"/>
      <x:c r="F73" s="22"/>
      <x:c r="G73" s="22"/>
      <x:c r="H73" s="22"/>
      <x:c r="I73" s="22"/>
      <x:c r="J73" s="22"/>
      <x:c r="K73" s="22"/>
      <x:c r="L73" s="22"/>
      <x:c r="M73" s="22"/>
      <x:c r="N73" s="22"/>
      <x:c r="O73" s="22"/>
      <x:c r="P73" s="22"/>
      <x:c r="Q73" s="22"/>
      <x:c r="R73" s="22"/>
      <x:c r="S73" s="22"/>
      <x:c r="T73" s="22"/>
      <x:c r="U73" s="22"/>
      <x:c r="V73" s="22"/>
      <x:c r="W73" s="22"/>
      <x:c r="X73" s="22"/>
      <x:c r="Y73" s="22"/>
      <x:c r="Z73" s="22"/>
      <x:c r="AA73" s="22"/>
      <x:c r="AB73" s="22"/>
      <x:c r="AC73" s="22"/>
      <x:c r="AD73" s="22"/>
      <x:c r="AE73" s="22"/>
      <x:c r="AF73" s="22"/>
      <x:c r="AG73" s="22"/>
      <x:c r="AH73" s="22"/>
      <x:c r="AI73" s="22"/>
      <x:c r="AJ73" s="22"/>
      <x:c r="AK73" s="22"/>
      <x:c r="AL73" s="22"/>
      <x:c r="AM73" s="22"/>
      <x:c r="AN73" s="22"/>
      <x:c r="AO73" s="22"/>
      <x:c r="AP73" s="22"/>
      <x:c r="AQ73" s="22"/>
      <x:c r="AR73" s="22"/>
      <x:c r="AS73" s="22"/>
      <x:c r="AT73" s="22"/>
      <x:c r="AU73" s="22"/>
      <x:c r="AV73" s="22"/>
      <x:c r="AW73" s="22"/>
      <x:c r="AX73" s="22"/>
      <x:c r="AY73" s="22"/>
      <x:c r="AZ73" s="22"/>
      <x:c r="BA73" s="22"/>
      <x:c r="BB73" s="22"/>
      <x:c r="BC73" s="22"/>
      <x:c r="BD73" s="22"/>
      <x:c r="BE73" s="22"/>
      <x:c r="BF73" s="22"/>
      <x:c r="BG73" s="22"/>
      <x:c r="BH73" s="22"/>
      <x:c r="BI73" s="22"/>
    </x:row>
    <x:row r="74">
      <x:c r="A74" s="9" t="str">
        <x:f>IF(73&lt;='基礎設定'!$B$4,IF('基礎設定'!$B$80="","メンバー"&amp;73,'基礎設定'!$B$80),"")</x:f>
      </x:c>
      <x:c r="B74" s="22"/>
      <x:c r="C74" s="22"/>
      <x:c r="D74" s="22"/>
      <x:c r="E74" s="22"/>
      <x:c r="F74" s="22"/>
      <x:c r="G74" s="22"/>
      <x:c r="H74" s="22"/>
      <x:c r="I74" s="22"/>
      <x:c r="J74" s="22"/>
      <x:c r="K74" s="22"/>
      <x:c r="L74" s="22"/>
      <x:c r="M74" s="22"/>
      <x:c r="N74" s="22"/>
      <x:c r="O74" s="22"/>
      <x:c r="P74" s="22"/>
      <x:c r="Q74" s="22"/>
      <x:c r="R74" s="22"/>
      <x:c r="S74" s="22"/>
      <x:c r="T74" s="22"/>
      <x:c r="U74" s="22"/>
      <x:c r="V74" s="22"/>
      <x:c r="W74" s="22"/>
      <x:c r="X74" s="22"/>
      <x:c r="Y74" s="22"/>
      <x:c r="Z74" s="22"/>
      <x:c r="AA74" s="22"/>
      <x:c r="AB74" s="22"/>
      <x:c r="AC74" s="22"/>
      <x:c r="AD74" s="22"/>
      <x:c r="AE74" s="22"/>
      <x:c r="AF74" s="22"/>
      <x:c r="AG74" s="22"/>
      <x:c r="AH74" s="22"/>
      <x:c r="AI74" s="22"/>
      <x:c r="AJ74" s="22"/>
      <x:c r="AK74" s="22"/>
      <x:c r="AL74" s="22"/>
      <x:c r="AM74" s="22"/>
      <x:c r="AN74" s="22"/>
      <x:c r="AO74" s="22"/>
      <x:c r="AP74" s="22"/>
      <x:c r="AQ74" s="22"/>
      <x:c r="AR74" s="22"/>
      <x:c r="AS74" s="22"/>
      <x:c r="AT74" s="22"/>
      <x:c r="AU74" s="22"/>
      <x:c r="AV74" s="22"/>
      <x:c r="AW74" s="22"/>
      <x:c r="AX74" s="22"/>
      <x:c r="AY74" s="22"/>
      <x:c r="AZ74" s="22"/>
      <x:c r="BA74" s="22"/>
      <x:c r="BB74" s="22"/>
      <x:c r="BC74" s="22"/>
      <x:c r="BD74" s="22"/>
      <x:c r="BE74" s="22"/>
      <x:c r="BF74" s="22"/>
      <x:c r="BG74" s="22"/>
      <x:c r="BH74" s="22"/>
      <x:c r="BI74" s="22"/>
    </x:row>
    <x:row r="75">
      <x:c r="A75" s="9" t="str">
        <x:f>IF(74&lt;='基礎設定'!$B$4,IF('基礎設定'!$B$81="","メンバー"&amp;74,'基礎設定'!$B$81),"")</x:f>
      </x:c>
      <x:c r="B75" s="22"/>
      <x:c r="C75" s="22"/>
      <x:c r="D75" s="22"/>
      <x:c r="E75" s="22"/>
      <x:c r="F75" s="22"/>
      <x:c r="G75" s="22"/>
      <x:c r="H75" s="22"/>
      <x:c r="I75" s="22"/>
      <x:c r="J75" s="22"/>
      <x:c r="K75" s="22"/>
      <x:c r="L75" s="22"/>
      <x:c r="M75" s="22"/>
      <x:c r="N75" s="22"/>
      <x:c r="O75" s="22"/>
      <x:c r="P75" s="22"/>
      <x:c r="Q75" s="22"/>
      <x:c r="R75" s="22"/>
      <x:c r="S75" s="22"/>
      <x:c r="T75" s="22"/>
      <x:c r="U75" s="22"/>
      <x:c r="V75" s="22"/>
      <x:c r="W75" s="22"/>
      <x:c r="X75" s="22"/>
      <x:c r="Y75" s="22"/>
      <x:c r="Z75" s="22"/>
      <x:c r="AA75" s="22"/>
      <x:c r="AB75" s="22"/>
      <x:c r="AC75" s="22"/>
      <x:c r="AD75" s="22"/>
      <x:c r="AE75" s="22"/>
      <x:c r="AF75" s="22"/>
      <x:c r="AG75" s="22"/>
      <x:c r="AH75" s="22"/>
      <x:c r="AI75" s="22"/>
      <x:c r="AJ75" s="22"/>
      <x:c r="AK75" s="22"/>
      <x:c r="AL75" s="22"/>
      <x:c r="AM75" s="22"/>
      <x:c r="AN75" s="22"/>
      <x:c r="AO75" s="22"/>
      <x:c r="AP75" s="22"/>
      <x:c r="AQ75" s="22"/>
      <x:c r="AR75" s="22"/>
      <x:c r="AS75" s="22"/>
      <x:c r="AT75" s="22"/>
      <x:c r="AU75" s="22"/>
      <x:c r="AV75" s="22"/>
      <x:c r="AW75" s="22"/>
      <x:c r="AX75" s="22"/>
      <x:c r="AY75" s="22"/>
      <x:c r="AZ75" s="22"/>
      <x:c r="BA75" s="22"/>
      <x:c r="BB75" s="22"/>
      <x:c r="BC75" s="22"/>
      <x:c r="BD75" s="22"/>
      <x:c r="BE75" s="22"/>
      <x:c r="BF75" s="22"/>
      <x:c r="BG75" s="22"/>
      <x:c r="BH75" s="22"/>
      <x:c r="BI75" s="22"/>
    </x:row>
    <x:row r="76">
      <x:c r="A76" s="9" t="str">
        <x:f>IF(75&lt;='基礎設定'!$B$4,IF('基礎設定'!$B$82="","メンバー"&amp;75,'基礎設定'!$B$82),"")</x:f>
      </x:c>
      <x:c r="B76" s="22"/>
      <x:c r="C76" s="22"/>
      <x:c r="D76" s="22"/>
      <x:c r="E76" s="22"/>
      <x:c r="F76" s="22"/>
      <x:c r="G76" s="22"/>
      <x:c r="H76" s="22"/>
      <x:c r="I76" s="22"/>
      <x:c r="J76" s="22"/>
      <x:c r="K76" s="22"/>
      <x:c r="L76" s="22"/>
      <x:c r="M76" s="22"/>
      <x:c r="N76" s="22"/>
      <x:c r="O76" s="22"/>
      <x:c r="P76" s="22"/>
      <x:c r="Q76" s="22"/>
      <x:c r="R76" s="22"/>
      <x:c r="S76" s="22"/>
      <x:c r="T76" s="22"/>
      <x:c r="U76" s="22"/>
      <x:c r="V76" s="22"/>
      <x:c r="W76" s="22"/>
      <x:c r="X76" s="22"/>
      <x:c r="Y76" s="22"/>
      <x:c r="Z76" s="22"/>
      <x:c r="AA76" s="22"/>
      <x:c r="AB76" s="22"/>
      <x:c r="AC76" s="22"/>
      <x:c r="AD76" s="22"/>
      <x:c r="AE76" s="22"/>
      <x:c r="AF76" s="22"/>
      <x:c r="AG76" s="22"/>
      <x:c r="AH76" s="22"/>
      <x:c r="AI76" s="22"/>
      <x:c r="AJ76" s="22"/>
      <x:c r="AK76" s="22"/>
      <x:c r="AL76" s="22"/>
      <x:c r="AM76" s="22"/>
      <x:c r="AN76" s="22"/>
      <x:c r="AO76" s="22"/>
      <x:c r="AP76" s="22"/>
      <x:c r="AQ76" s="22"/>
      <x:c r="AR76" s="22"/>
      <x:c r="AS76" s="22"/>
      <x:c r="AT76" s="22"/>
      <x:c r="AU76" s="22"/>
      <x:c r="AV76" s="22"/>
      <x:c r="AW76" s="22"/>
      <x:c r="AX76" s="22"/>
      <x:c r="AY76" s="22"/>
      <x:c r="AZ76" s="22"/>
      <x:c r="BA76" s="22"/>
      <x:c r="BB76" s="22"/>
      <x:c r="BC76" s="22"/>
      <x:c r="BD76" s="22"/>
      <x:c r="BE76" s="22"/>
      <x:c r="BF76" s="22"/>
      <x:c r="BG76" s="22"/>
      <x:c r="BH76" s="22"/>
      <x:c r="BI76" s="22"/>
    </x:row>
    <x:row r="77">
      <x:c r="A77" s="9" t="str">
        <x:f>IF(76&lt;='基礎設定'!$B$4,IF('基礎設定'!$B$83="","メンバー"&amp;76,'基礎設定'!$B$83),"")</x:f>
      </x:c>
      <x:c r="B77" s="22"/>
      <x:c r="C77" s="22"/>
      <x:c r="D77" s="22"/>
      <x:c r="E77" s="22"/>
      <x:c r="F77" s="22"/>
      <x:c r="G77" s="22"/>
      <x:c r="H77" s="22"/>
      <x:c r="I77" s="22"/>
      <x:c r="J77" s="22"/>
      <x:c r="K77" s="22"/>
      <x:c r="L77" s="22"/>
      <x:c r="M77" s="22"/>
      <x:c r="N77" s="22"/>
      <x:c r="O77" s="22"/>
      <x:c r="P77" s="22"/>
      <x:c r="Q77" s="22"/>
      <x:c r="R77" s="22"/>
      <x:c r="S77" s="22"/>
      <x:c r="T77" s="22"/>
      <x:c r="U77" s="22"/>
      <x:c r="V77" s="22"/>
      <x:c r="W77" s="22"/>
      <x:c r="X77" s="22"/>
      <x:c r="Y77" s="22"/>
      <x:c r="Z77" s="22"/>
      <x:c r="AA77" s="22"/>
      <x:c r="AB77" s="22"/>
      <x:c r="AC77" s="22"/>
      <x:c r="AD77" s="22"/>
      <x:c r="AE77" s="22"/>
      <x:c r="AF77" s="22"/>
      <x:c r="AG77" s="22"/>
      <x:c r="AH77" s="22"/>
      <x:c r="AI77" s="22"/>
      <x:c r="AJ77" s="22"/>
      <x:c r="AK77" s="22"/>
      <x:c r="AL77" s="22"/>
      <x:c r="AM77" s="22"/>
      <x:c r="AN77" s="22"/>
      <x:c r="AO77" s="22"/>
      <x:c r="AP77" s="22"/>
      <x:c r="AQ77" s="22"/>
      <x:c r="AR77" s="22"/>
      <x:c r="AS77" s="22"/>
      <x:c r="AT77" s="22"/>
      <x:c r="AU77" s="22"/>
      <x:c r="AV77" s="22"/>
      <x:c r="AW77" s="22"/>
      <x:c r="AX77" s="22"/>
      <x:c r="AY77" s="22"/>
      <x:c r="AZ77" s="22"/>
      <x:c r="BA77" s="22"/>
      <x:c r="BB77" s="22"/>
      <x:c r="BC77" s="22"/>
      <x:c r="BD77" s="22"/>
      <x:c r="BE77" s="22"/>
      <x:c r="BF77" s="22"/>
      <x:c r="BG77" s="22"/>
      <x:c r="BH77" s="22"/>
      <x:c r="BI77" s="22"/>
    </x:row>
    <x:row r="78">
      <x:c r="A78" s="9" t="str">
        <x:f>IF(77&lt;='基礎設定'!$B$4,IF('基礎設定'!$B$84="","メンバー"&amp;77,'基礎設定'!$B$84),"")</x:f>
      </x:c>
      <x:c r="B78" s="22"/>
      <x:c r="C78" s="22"/>
      <x:c r="D78" s="22"/>
      <x:c r="E78" s="22"/>
      <x:c r="F78" s="22"/>
      <x:c r="G78" s="22"/>
      <x:c r="H78" s="22"/>
      <x:c r="I78" s="22"/>
      <x:c r="J78" s="22"/>
      <x:c r="K78" s="22"/>
      <x:c r="L78" s="22"/>
      <x:c r="M78" s="22"/>
      <x:c r="N78" s="22"/>
      <x:c r="O78" s="22"/>
      <x:c r="P78" s="22"/>
      <x:c r="Q78" s="22"/>
      <x:c r="R78" s="22"/>
      <x:c r="S78" s="22"/>
      <x:c r="T78" s="22"/>
      <x:c r="U78" s="22"/>
      <x:c r="V78" s="22"/>
      <x:c r="W78" s="22"/>
      <x:c r="X78" s="22"/>
      <x:c r="Y78" s="22"/>
      <x:c r="Z78" s="22"/>
      <x:c r="AA78" s="22"/>
      <x:c r="AB78" s="22"/>
      <x:c r="AC78" s="22"/>
      <x:c r="AD78" s="22"/>
      <x:c r="AE78" s="22"/>
      <x:c r="AF78" s="22"/>
      <x:c r="AG78" s="22"/>
      <x:c r="AH78" s="22"/>
      <x:c r="AI78" s="22"/>
      <x:c r="AJ78" s="22"/>
      <x:c r="AK78" s="22"/>
      <x:c r="AL78" s="22"/>
      <x:c r="AM78" s="22"/>
      <x:c r="AN78" s="22"/>
      <x:c r="AO78" s="22"/>
      <x:c r="AP78" s="22"/>
      <x:c r="AQ78" s="22"/>
      <x:c r="AR78" s="22"/>
      <x:c r="AS78" s="22"/>
      <x:c r="AT78" s="22"/>
      <x:c r="AU78" s="22"/>
      <x:c r="AV78" s="22"/>
      <x:c r="AW78" s="22"/>
      <x:c r="AX78" s="22"/>
      <x:c r="AY78" s="22"/>
      <x:c r="AZ78" s="22"/>
      <x:c r="BA78" s="22"/>
      <x:c r="BB78" s="22"/>
      <x:c r="BC78" s="22"/>
      <x:c r="BD78" s="22"/>
      <x:c r="BE78" s="22"/>
      <x:c r="BF78" s="22"/>
      <x:c r="BG78" s="22"/>
      <x:c r="BH78" s="22"/>
      <x:c r="BI78" s="22"/>
    </x:row>
    <x:row r="79">
      <x:c r="A79" s="9" t="str">
        <x:f>IF(78&lt;='基礎設定'!$B$4,IF('基礎設定'!$B$85="","メンバー"&amp;78,'基礎設定'!$B$85),"")</x:f>
      </x:c>
      <x:c r="B79" s="22"/>
      <x:c r="C79" s="22"/>
      <x:c r="D79" s="22"/>
      <x:c r="E79" s="22"/>
      <x:c r="F79" s="22"/>
      <x:c r="G79" s="22"/>
      <x:c r="H79" s="22"/>
      <x:c r="I79" s="22"/>
      <x:c r="J79" s="22"/>
      <x:c r="K79" s="22"/>
      <x:c r="L79" s="22"/>
      <x:c r="M79" s="22"/>
      <x:c r="N79" s="22"/>
      <x:c r="O79" s="22"/>
      <x:c r="P79" s="22"/>
      <x:c r="Q79" s="22"/>
      <x:c r="R79" s="22"/>
      <x:c r="S79" s="22"/>
      <x:c r="T79" s="22"/>
      <x:c r="U79" s="22"/>
      <x:c r="V79" s="22"/>
      <x:c r="W79" s="22"/>
      <x:c r="X79" s="22"/>
      <x:c r="Y79" s="22"/>
      <x:c r="Z79" s="22"/>
      <x:c r="AA79" s="22"/>
      <x:c r="AB79" s="22"/>
      <x:c r="AC79" s="22"/>
      <x:c r="AD79" s="22"/>
      <x:c r="AE79" s="22"/>
      <x:c r="AF79" s="22"/>
      <x:c r="AG79" s="22"/>
      <x:c r="AH79" s="22"/>
      <x:c r="AI79" s="22"/>
      <x:c r="AJ79" s="22"/>
      <x:c r="AK79" s="22"/>
      <x:c r="AL79" s="22"/>
      <x:c r="AM79" s="22"/>
      <x:c r="AN79" s="22"/>
      <x:c r="AO79" s="22"/>
      <x:c r="AP79" s="22"/>
      <x:c r="AQ79" s="22"/>
      <x:c r="AR79" s="22"/>
      <x:c r="AS79" s="22"/>
      <x:c r="AT79" s="22"/>
      <x:c r="AU79" s="22"/>
      <x:c r="AV79" s="22"/>
      <x:c r="AW79" s="22"/>
      <x:c r="AX79" s="22"/>
      <x:c r="AY79" s="22"/>
      <x:c r="AZ79" s="22"/>
      <x:c r="BA79" s="22"/>
      <x:c r="BB79" s="22"/>
      <x:c r="BC79" s="22"/>
      <x:c r="BD79" s="22"/>
      <x:c r="BE79" s="22"/>
      <x:c r="BF79" s="22"/>
      <x:c r="BG79" s="22"/>
      <x:c r="BH79" s="22"/>
      <x:c r="BI79" s="22"/>
    </x:row>
    <x:row r="80">
      <x:c r="A80" s="9" t="str">
        <x:f>IF(79&lt;='基礎設定'!$B$4,IF('基礎設定'!$B$86="","メンバー"&amp;79,'基礎設定'!$B$86),"")</x:f>
      </x:c>
      <x:c r="B80" s="22"/>
      <x:c r="C80" s="22"/>
      <x:c r="D80" s="22"/>
      <x:c r="E80" s="22"/>
      <x:c r="F80" s="22"/>
      <x:c r="G80" s="22"/>
      <x:c r="H80" s="22"/>
      <x:c r="I80" s="22"/>
      <x:c r="J80" s="22"/>
      <x:c r="K80" s="22"/>
      <x:c r="L80" s="22"/>
      <x:c r="M80" s="22"/>
      <x:c r="N80" s="22"/>
      <x:c r="O80" s="22"/>
      <x:c r="P80" s="22"/>
      <x:c r="Q80" s="22"/>
      <x:c r="R80" s="22"/>
      <x:c r="S80" s="22"/>
      <x:c r="T80" s="22"/>
      <x:c r="U80" s="22"/>
      <x:c r="V80" s="22"/>
      <x:c r="W80" s="22"/>
      <x:c r="X80" s="22"/>
      <x:c r="Y80" s="22"/>
      <x:c r="Z80" s="22"/>
      <x:c r="AA80" s="22"/>
      <x:c r="AB80" s="22"/>
      <x:c r="AC80" s="22"/>
      <x:c r="AD80" s="22"/>
      <x:c r="AE80" s="22"/>
      <x:c r="AF80" s="22"/>
      <x:c r="AG80" s="22"/>
      <x:c r="AH80" s="22"/>
      <x:c r="AI80" s="22"/>
      <x:c r="AJ80" s="22"/>
      <x:c r="AK80" s="22"/>
      <x:c r="AL80" s="22"/>
      <x:c r="AM80" s="22"/>
      <x:c r="AN80" s="22"/>
      <x:c r="AO80" s="22"/>
      <x:c r="AP80" s="22"/>
      <x:c r="AQ80" s="22"/>
      <x:c r="AR80" s="22"/>
      <x:c r="AS80" s="22"/>
      <x:c r="AT80" s="22"/>
      <x:c r="AU80" s="22"/>
      <x:c r="AV80" s="22"/>
      <x:c r="AW80" s="22"/>
      <x:c r="AX80" s="22"/>
      <x:c r="AY80" s="22"/>
      <x:c r="AZ80" s="22"/>
      <x:c r="BA80" s="22"/>
      <x:c r="BB80" s="22"/>
      <x:c r="BC80" s="22"/>
      <x:c r="BD80" s="22"/>
      <x:c r="BE80" s="22"/>
      <x:c r="BF80" s="22"/>
      <x:c r="BG80" s="22"/>
      <x:c r="BH80" s="22"/>
      <x:c r="BI80" s="22"/>
    </x:row>
    <x:row r="81">
      <x:c r="A81" s="9" t="str">
        <x:f>IF(80&lt;='基礎設定'!$B$4,IF('基礎設定'!$B$87="","メンバー"&amp;80,'基礎設定'!$B$87),"")</x:f>
      </x:c>
      <x:c r="B81" s="22"/>
      <x:c r="C81" s="22"/>
      <x:c r="D81" s="22"/>
      <x:c r="E81" s="22"/>
      <x:c r="F81" s="22"/>
      <x:c r="G81" s="22"/>
      <x:c r="H81" s="22"/>
      <x:c r="I81" s="22"/>
      <x:c r="J81" s="22"/>
      <x:c r="K81" s="22"/>
      <x:c r="L81" s="22"/>
      <x:c r="M81" s="22"/>
      <x:c r="N81" s="22"/>
      <x:c r="O81" s="22"/>
      <x:c r="P81" s="22"/>
      <x:c r="Q81" s="22"/>
      <x:c r="R81" s="22"/>
      <x:c r="S81" s="22"/>
      <x:c r="T81" s="22"/>
      <x:c r="U81" s="22"/>
      <x:c r="V81" s="22"/>
      <x:c r="W81" s="22"/>
      <x:c r="X81" s="22"/>
      <x:c r="Y81" s="22"/>
      <x:c r="Z81" s="22"/>
      <x:c r="AA81" s="22"/>
      <x:c r="AB81" s="22"/>
      <x:c r="AC81" s="22"/>
      <x:c r="AD81" s="22"/>
      <x:c r="AE81" s="22"/>
      <x:c r="AF81" s="22"/>
      <x:c r="AG81" s="22"/>
      <x:c r="AH81" s="22"/>
      <x:c r="AI81" s="22"/>
      <x:c r="AJ81" s="22"/>
      <x:c r="AK81" s="22"/>
      <x:c r="AL81" s="22"/>
      <x:c r="AM81" s="22"/>
      <x:c r="AN81" s="22"/>
      <x:c r="AO81" s="22"/>
      <x:c r="AP81" s="22"/>
      <x:c r="AQ81" s="22"/>
      <x:c r="AR81" s="22"/>
      <x:c r="AS81" s="22"/>
      <x:c r="AT81" s="22"/>
      <x:c r="AU81" s="22"/>
      <x:c r="AV81" s="22"/>
      <x:c r="AW81" s="22"/>
      <x:c r="AX81" s="22"/>
      <x:c r="AY81" s="22"/>
      <x:c r="AZ81" s="22"/>
      <x:c r="BA81" s="22"/>
      <x:c r="BB81" s="22"/>
      <x:c r="BC81" s="22"/>
      <x:c r="BD81" s="22"/>
      <x:c r="BE81" s="22"/>
      <x:c r="BF81" s="22"/>
      <x:c r="BG81" s="22"/>
      <x:c r="BH81" s="22"/>
      <x:c r="BI81" s="22"/>
    </x:row>
    <x:row r="83">
      <x:c r="A83" s="34" t="str">
        <x:v>入力内容</x:v>
      </x:c>
      <x:c r="B83" s="34" t="str">
        <x:v>各メンバー → リーダーの評価（Y）</x:v>
      </x:c>
      <x:c r="C83" s="34"/>
      <x:c r="D83" s="34"/>
      <x:c r="E83" s="34"/>
      <x:c r="F83" s="34"/>
    </x:row>
    <x:row r="84">
      <x:c r="A84" s="25" t="str">
        <x:v>注意</x:v>
      </x:c>
      <x:c r="B84" s="25" t="str">
        <x:v>黄色の n×k 範囲だけ入力します。名称は基礎設定から自動反映されます。</x:v>
      </x:c>
      <x:c r="C84" s="25"/>
      <x:c r="D84" s="25"/>
      <x:c r="E84" s="25"/>
      <x:c r="F84" s="25"/>
    </x:row>
  </x:sheetData>
  <x:conditionalFormatting sqref="B2:BI81">
    <x:cfRule type="expression" dxfId="5" priority="1">
      <x:formula>AND(ROW()-1&lt;='基礎設定'!$B$4,COLUMN()-1&lt;='基礎設定'!$B$5)</x:formula>
    </x:cfRule>
  </x:conditionalFormatting>
  <x:pageMargins left="0.7" right="0.7" top="0.75" bottom="0.75" header="0.3" footer="0.3"/>
</x:worksheet>
</file>