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2372c03634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基礎設定" sheetId="1" r:id="R23925cf6ac6c4f4e"/>
    <x:sheet xmlns:r="http://schemas.openxmlformats.org/officeDocument/2006/relationships" name="リーダー用" sheetId="2" r:id="R5487ed92ae1a44a9"/>
    <x:sheet xmlns:r="http://schemas.openxmlformats.org/officeDocument/2006/relationships" name="フォロワー用" sheetId="3" r:id="R0f7515e6c918416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A5E"/>
      </x:patternFill>
    </x:fill>
    <x:fill>
      <x:patternFill patternType="solid">
        <x:fgColor rgb="FFEAF2F8"/>
      </x:patternFill>
    </x:fill>
    <x:fill>
      <x:patternFill patternType="solid">
        <x:fgColor rgb="FFFFF4CC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horizontal="center" vertical="center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horizontal="center"/>
    </x:xf>
    <x:xf numFmtId="0" fontId="3" fillId="2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e85e7e175ac4558" /><Relationship Type="http://schemas.openxmlformats.org/officeDocument/2006/relationships/theme" Target="/xl/theme/theme1.xml" Id="Rd034649bcad14e86" /><Relationship Type="http://schemas.openxmlformats.org/officeDocument/2006/relationships/sharedStrings" Target="/xl/sharedStrings.xml" Id="R527a3f96cbf54d11" /><Relationship Type="http://schemas.openxmlformats.org/officeDocument/2006/relationships/worksheet" Target="/xl/worksheets/sheet1.xml" Id="R23925cf6ac6c4f4e" /><Relationship Type="http://schemas.openxmlformats.org/officeDocument/2006/relationships/worksheet" Target="/xl/worksheets/sheet2.xml" Id="R5487ed92ae1a44a9" /><Relationship Type="http://schemas.openxmlformats.org/officeDocument/2006/relationships/worksheet" Target="/xl/worksheets/sheet3.xml" Id="R0f7515e6c918416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3" hidden="0" customWidth="1"/>
    <x:col min="4" max="4" width="8" hidden="0" customWidth="1"/>
    <x:col min="5" max="5" width="24" hidden="0" customWidth="1"/>
    <x:col min="6" max="6" width="9" hidden="0" customWidth="1"/>
    <x:col min="7" max="7" width="9" hidden="0" customWidth="1"/>
    <x:col min="8" max="8" width="3" hidden="0" customWidth="1"/>
    <x:col min="9" max="9" width="9" hidden="0" customWidth="1"/>
    <x:col min="10" max="10" width="42" hidden="0" customWidth="1"/>
  </x:cols>
  <x:sheetData>
    <x:row r="1">
      <x:c r="A1" s="4" t="str">
        <x:v>SP-OWM 入力ファイル</x:v>
      </x:c>
      <x:c r="B1" s="4"/>
      <x:c r="C1" s="4"/>
      <x:c r="D1" s="4"/>
      <x:c r="E1" s="4"/>
      <x:c r="F1" s="4"/>
    </x:row>
    <x:row r="3">
      <x:c r="A3" s="11" t="str">
        <x:v>設定</x:v>
      </x:c>
      <x:c r="B3" s="11" t="str">
        <x:v>入力値</x:v>
      </x:c>
      <x:c r="I3" s="24" t="str">
        <x:v>入力方法</x:v>
      </x:c>
      <x:c r="J3" s="24"/>
    </x:row>
    <x:row r="4">
      <x:c r="A4" t="str">
        <x:v>メンバー数 n</x:v>
      </x:c>
      <x:c r="B4" s="18" t="n">
        <x:v>8</x:v>
      </x:c>
      <x:c r="I4" s="25" t="str">
        <x:v>1</x:v>
      </x:c>
      <x:c r="J4" s="25" t="str">
        <x:v>メンバー数 n・指標数 k・既定の尺度 L・U を入力します。</x:v>
      </x:c>
    </x:row>
    <x:row r="5">
      <x:c r="A5" t="str">
        <x:v>指標数 k</x:v>
      </x:c>
      <x:c r="B5" s="18" t="n">
        <x:v>4</x:v>
      </x:c>
      <x:c r="I5" s="25" t="str">
        <x:v>2</x:v>
      </x:c>
      <x:c r="J5" s="25" t="str">
        <x:v>表示された番号の行だけ、メンバー名・指標名を入力します。</x:v>
      </x:c>
    </x:row>
    <x:row r="6">
      <x:c r="A6" t="str">
        <x:v>既定の下限 L</x:v>
      </x:c>
      <x:c r="B6" s="18" t="n">
        <x:v>1</x:v>
      </x:c>
      <x:c r="D6" t="str">
        <x:v>既定の上限 U</x:v>
      </x:c>
      <x:c r="E6" s="18" t="n">
        <x:v>5</x:v>
      </x:c>
      <x:c r="I6" s="25" t="str">
        <x:v>3</x:v>
      </x:c>
      <x:c r="J6" s="25" t="str">
        <x:v>リーダー用／フォロワー用シートへ移動し、黄色の入力欄に評価値を入力します。</x:v>
      </x:c>
    </x:row>
    <x:row r="7">
      <x:c r="A7" s="11" t="str">
        <x:v>No.</x:v>
      </x:c>
      <x:c r="B7" s="11" t="str">
        <x:v>メンバー名</x:v>
      </x:c>
      <x:c r="D7" s="11" t="str">
        <x:v>No.</x:v>
      </x:c>
      <x:c r="E7" s="11" t="str">
        <x:v>指標名</x:v>
      </x:c>
      <x:c r="F7" s="11" t="str">
        <x:v>下限 L</x:v>
      </x:c>
      <x:c r="G7" s="11" t="str">
        <x:v>上限 U</x:v>
      </x:c>
      <x:c r="I7" s="25" t="str">
        <x:v>4</x:v>
      </x:c>
      <x:c r="J7" s="25" t="str">
        <x:v>欠損値は空欄のままで構いません。</x:v>
      </x:c>
    </x:row>
    <x:row r="8">
      <x:c r="A8" t="n">
        <x:f>IF(1&lt;=$B$4,1,"")</x:f>
        <x:v>1</x:v>
      </x:c>
      <x:c r="B8" s="22" t="str">
        <x:v>安藤</x:v>
      </x:c>
      <x:c r="D8" t="n">
        <x:f>IF(1&lt;=$B$5,1,"")</x:f>
        <x:v>1</x:v>
      </x:c>
      <x:c r="E8" s="22" t="str">
        <x:v>相談頻度</x:v>
      </x:c>
      <x:c r="F8" s="22" t="n">
        <x:v>0</x:v>
      </x:c>
      <x:c r="G8" s="22" t="n">
        <x:v>7</x:v>
      </x:c>
      <x:c r="I8" s="25" t="str">
        <x:v>重要</x:v>
      </x:c>
      <x:c r="J8" s="25" t="str">
        <x:v>指標ごとに尺度が違う場合のみ、指標名の右の 下限L・上限U に個別入力します。</x:v>
      </x:c>
    </x:row>
    <x:row r="9">
      <x:c r="A9" t="n">
        <x:f>IF(2&lt;=$B$4,2,"")</x:f>
        <x:v>2</x:v>
      </x:c>
      <x:c r="B9" s="22" t="str">
        <x:v>池田</x:v>
      </x:c>
      <x:c r="D9" t="n">
        <x:f>IF(2&lt;=$B$5,2,"")</x:f>
        <x:v>2</x:v>
      </x:c>
      <x:c r="E9" s="22" t="str">
        <x:v>発言のしやすさ</x:v>
      </x:c>
      <x:c r="F9" s="22" t="n">
        <x:v>1</x:v>
      </x:c>
      <x:c r="G9" s="22" t="n">
        <x:v>7</x:v>
      </x:c>
    </x:row>
    <x:row r="10">
      <x:c r="A10" t="n">
        <x:f>IF(3&lt;=$B$4,3,"")</x:f>
        <x:v>3</x:v>
      </x:c>
      <x:c r="B10" s="22" t="str">
        <x:v>小野</x:v>
      </x:c>
      <x:c r="D10" t="n">
        <x:f>IF(3&lt;=$B$5,3,"")</x:f>
        <x:v>3</x:v>
      </x:c>
      <x:c r="E10" s="22" t="str">
        <x:v>相互信頼</x:v>
      </x:c>
      <x:c r="F10" s="22" t="n">
        <x:v>0</x:v>
      </x:c>
      <x:c r="G10" s="22" t="n">
        <x:v>10</x:v>
      </x:c>
    </x:row>
    <x:row r="11">
      <x:c r="A11" t="n">
        <x:f>IF(4&lt;=$B$4,4,"")</x:f>
        <x:v>4</x:v>
      </x:c>
      <x:c r="B11" s="22" t="str">
        <x:v>川口</x:v>
      </x:c>
      <x:c r="D11" t="n">
        <x:f>IF(4&lt;=$B$5,4,"")</x:f>
        <x:v>4</x:v>
      </x:c>
      <x:c r="E11" s="22" t="str">
        <x:v>協働満足度</x:v>
      </x:c>
      <x:c r="F11" s="22" t="n">
        <x:v>1</x:v>
      </x:c>
      <x:c r="G11" s="22" t="n">
        <x:v>5</x:v>
      </x:c>
    </x:row>
    <x:row r="12">
      <x:c r="A12" t="n">
        <x:f>IF(5&lt;=$B$4,5,"")</x:f>
        <x:v>5</x:v>
      </x:c>
      <x:c r="B12" s="22" t="str">
        <x:v>鈴木</x:v>
      </x:c>
      <x:c r="D12" t="str">
        <x:f>IF(5&lt;=$B$5,5,"")</x:f>
      </x:c>
      <x:c r="E12" s="22"/>
      <x:c r="F12" s="22"/>
      <x:c r="G12" s="22"/>
    </x:row>
    <x:row r="13">
      <x:c r="A13" t="n">
        <x:f>IF(6&lt;=$B$4,6,"")</x:f>
        <x:v>6</x:v>
      </x:c>
      <x:c r="B13" s="22" t="str">
        <x:v>竹内</x:v>
      </x:c>
      <x:c r="D13" t="str">
        <x:f>IF(6&lt;=$B$5,6,"")</x:f>
      </x:c>
      <x:c r="E13" s="22"/>
      <x:c r="F13" s="22"/>
      <x:c r="G13" s="22"/>
    </x:row>
    <x:row r="14">
      <x:c r="A14" t="n">
        <x:f>IF(7&lt;=$B$4,7,"")</x:f>
        <x:v>7</x:v>
      </x:c>
      <x:c r="B14" s="22" t="str">
        <x:v>福田</x:v>
      </x:c>
      <x:c r="D14" t="str">
        <x:f>IF(7&lt;=$B$5,7,"")</x:f>
      </x:c>
      <x:c r="E14" s="22"/>
      <x:c r="F14" s="22"/>
      <x:c r="G14" s="22"/>
    </x:row>
    <x:row r="15">
      <x:c r="A15" t="n">
        <x:f>IF(8&lt;=$B$4,8,"")</x:f>
        <x:v>8</x:v>
      </x:c>
      <x:c r="B15" s="22" t="str">
        <x:v>吉田</x:v>
      </x:c>
      <x:c r="D15" t="str">
        <x:f>IF(8&lt;=$B$5,8,"")</x:f>
      </x:c>
      <x:c r="E15" s="22"/>
      <x:c r="F15" s="22"/>
      <x:c r="G15" s="22"/>
    </x:row>
    <x:row r="16">
      <x:c r="A16" t="str">
        <x:f>IF(9&lt;=$B$4,9,"")</x:f>
      </x:c>
      <x:c r="B16" s="22"/>
      <x:c r="D16" t="str">
        <x:f>IF(9&lt;=$B$5,9,"")</x:f>
      </x:c>
      <x:c r="E16" s="22"/>
      <x:c r="F16" s="22"/>
      <x:c r="G16" s="22"/>
    </x:row>
    <x:row r="17">
      <x:c r="A17" t="str">
        <x:f>IF(10&lt;=$B$4,10,"")</x:f>
      </x:c>
      <x:c r="B17" s="22"/>
      <x:c r="D17" t="str">
        <x:f>IF(10&lt;=$B$5,10,"")</x:f>
      </x:c>
      <x:c r="E17" s="22"/>
      <x:c r="F17" s="22"/>
      <x:c r="G17" s="22"/>
    </x:row>
    <x:row r="18">
      <x:c r="A18" t="str">
        <x:f>IF(11&lt;=$B$4,11,"")</x:f>
      </x:c>
      <x:c r="B18" s="22"/>
      <x:c r="D18" t="str">
        <x:f>IF(11&lt;=$B$5,11,"")</x:f>
      </x:c>
      <x:c r="E18" s="22"/>
      <x:c r="F18" s="22"/>
      <x:c r="G18" s="22"/>
    </x:row>
    <x:row r="19">
      <x:c r="A19" t="str">
        <x:f>IF(12&lt;=$B$4,12,"")</x:f>
      </x:c>
      <x:c r="B19" s="22"/>
      <x:c r="D19" t="str">
        <x:f>IF(12&lt;=$B$5,12,"")</x:f>
      </x:c>
      <x:c r="E19" s="22"/>
      <x:c r="F19" s="22"/>
      <x:c r="G19" s="22"/>
    </x:row>
    <x:row r="20">
      <x:c r="A20" t="str">
        <x:f>IF(13&lt;=$B$4,13,"")</x:f>
      </x:c>
      <x:c r="B20" s="22"/>
      <x:c r="D20" t="str">
        <x:f>IF(13&lt;=$B$5,13,"")</x:f>
      </x:c>
      <x:c r="E20" s="22"/>
      <x:c r="F20" s="22"/>
      <x:c r="G20" s="22"/>
    </x:row>
    <x:row r="21">
      <x:c r="A21" t="str">
        <x:f>IF(14&lt;=$B$4,14,"")</x:f>
      </x:c>
      <x:c r="B21" s="22"/>
      <x:c r="D21" t="str">
        <x:f>IF(14&lt;=$B$5,14,"")</x:f>
      </x:c>
      <x:c r="E21" s="22"/>
      <x:c r="F21" s="22"/>
      <x:c r="G21" s="22"/>
    </x:row>
    <x:row r="22">
      <x:c r="A22" t="str">
        <x:f>IF(15&lt;=$B$4,15,"")</x:f>
      </x:c>
      <x:c r="B22" s="22"/>
      <x:c r="D22" t="str">
        <x:f>IF(15&lt;=$B$5,15,"")</x:f>
      </x:c>
      <x:c r="E22" s="22"/>
      <x:c r="F22" s="22"/>
      <x:c r="G22" s="22"/>
    </x:row>
    <x:row r="23">
      <x:c r="A23" t="str">
        <x:f>IF(16&lt;=$B$4,16,"")</x:f>
      </x:c>
      <x:c r="B23" s="22"/>
      <x:c r="D23" t="str">
        <x:f>IF(16&lt;=$B$5,16,"")</x:f>
      </x:c>
      <x:c r="E23" s="22"/>
      <x:c r="F23" s="22"/>
      <x:c r="G23" s="22"/>
    </x:row>
    <x:row r="24">
      <x:c r="A24" t="str">
        <x:f>IF(17&lt;=$B$4,17,"")</x:f>
      </x:c>
      <x:c r="B24" s="22"/>
      <x:c r="D24" t="str">
        <x:f>IF(17&lt;=$B$5,17,"")</x:f>
      </x:c>
      <x:c r="E24" s="22"/>
      <x:c r="F24" s="22"/>
      <x:c r="G24" s="22"/>
    </x:row>
    <x:row r="25">
      <x:c r="A25" t="str">
        <x:f>IF(18&lt;=$B$4,18,"")</x:f>
      </x:c>
      <x:c r="B25" s="22"/>
      <x:c r="D25" t="str">
        <x:f>IF(18&lt;=$B$5,18,"")</x:f>
      </x:c>
      <x:c r="E25" s="22"/>
      <x:c r="F25" s="22"/>
      <x:c r="G25" s="22"/>
    </x:row>
    <x:row r="26">
      <x:c r="A26" t="str">
        <x:f>IF(19&lt;=$B$4,19,"")</x:f>
      </x:c>
      <x:c r="B26" s="22"/>
      <x:c r="D26" t="str">
        <x:f>IF(19&lt;=$B$5,19,"")</x:f>
      </x:c>
      <x:c r="E26" s="22"/>
      <x:c r="F26" s="22"/>
      <x:c r="G26" s="22"/>
    </x:row>
    <x:row r="27">
      <x:c r="A27" t="str">
        <x:f>IF(20&lt;=$B$4,20,"")</x:f>
      </x:c>
      <x:c r="B27" s="22"/>
      <x:c r="D27" t="str">
        <x:f>IF(20&lt;=$B$5,20,"")</x:f>
      </x:c>
      <x:c r="E27" s="22"/>
      <x:c r="F27" s="22"/>
      <x:c r="G27" s="22"/>
    </x:row>
    <x:row r="28">
      <x:c r="A28" t="str">
        <x:f>IF(21&lt;=$B$4,21,"")</x:f>
      </x:c>
      <x:c r="B28" s="22"/>
      <x:c r="D28" t="str">
        <x:f>IF(21&lt;=$B$5,21,"")</x:f>
      </x:c>
      <x:c r="E28" s="22"/>
      <x:c r="F28" s="22"/>
      <x:c r="G28" s="22"/>
    </x:row>
    <x:row r="29">
      <x:c r="A29" t="str">
        <x:f>IF(22&lt;=$B$4,22,"")</x:f>
      </x:c>
      <x:c r="B29" s="22"/>
      <x:c r="D29" t="str">
        <x:f>IF(22&lt;=$B$5,22,"")</x:f>
      </x:c>
      <x:c r="E29" s="22"/>
      <x:c r="F29" s="22"/>
      <x:c r="G29" s="22"/>
    </x:row>
    <x:row r="30">
      <x:c r="A30" t="str">
        <x:f>IF(23&lt;=$B$4,23,"")</x:f>
      </x:c>
      <x:c r="B30" s="22"/>
      <x:c r="D30" t="str">
        <x:f>IF(23&lt;=$B$5,23,"")</x:f>
      </x:c>
      <x:c r="E30" s="22"/>
      <x:c r="F30" s="22"/>
      <x:c r="G30" s="22"/>
    </x:row>
    <x:row r="31">
      <x:c r="A31" t="str">
        <x:f>IF(24&lt;=$B$4,24,"")</x:f>
      </x:c>
      <x:c r="B31" s="22"/>
      <x:c r="D31" t="str">
        <x:f>IF(24&lt;=$B$5,24,"")</x:f>
      </x:c>
      <x:c r="E31" s="22"/>
      <x:c r="F31" s="22"/>
      <x:c r="G31" s="22"/>
    </x:row>
    <x:row r="32">
      <x:c r="A32" t="str">
        <x:f>IF(25&lt;=$B$4,25,"")</x:f>
      </x:c>
      <x:c r="B32" s="22"/>
      <x:c r="D32" t="str">
        <x:f>IF(25&lt;=$B$5,25,"")</x:f>
      </x:c>
      <x:c r="E32" s="22"/>
      <x:c r="F32" s="22"/>
      <x:c r="G32" s="22"/>
    </x:row>
    <x:row r="33">
      <x:c r="A33" t="str">
        <x:f>IF(26&lt;=$B$4,26,"")</x:f>
      </x:c>
      <x:c r="B33" s="22"/>
      <x:c r="D33" t="str">
        <x:f>IF(26&lt;=$B$5,26,"")</x:f>
      </x:c>
      <x:c r="E33" s="22"/>
      <x:c r="F33" s="22"/>
      <x:c r="G33" s="22"/>
    </x:row>
    <x:row r="34">
      <x:c r="A34" t="str">
        <x:f>IF(27&lt;=$B$4,27,"")</x:f>
      </x:c>
      <x:c r="B34" s="22"/>
      <x:c r="D34" t="str">
        <x:f>IF(27&lt;=$B$5,27,"")</x:f>
      </x:c>
      <x:c r="E34" s="22"/>
      <x:c r="F34" s="22"/>
      <x:c r="G34" s="22"/>
    </x:row>
    <x:row r="35">
      <x:c r="A35" t="str">
        <x:f>IF(28&lt;=$B$4,28,"")</x:f>
      </x:c>
      <x:c r="B35" s="22"/>
      <x:c r="D35" t="str">
        <x:f>IF(28&lt;=$B$5,28,"")</x:f>
      </x:c>
      <x:c r="E35" s="22"/>
      <x:c r="F35" s="22"/>
      <x:c r="G35" s="22"/>
    </x:row>
    <x:row r="36">
      <x:c r="A36" t="str">
        <x:f>IF(29&lt;=$B$4,29,"")</x:f>
      </x:c>
      <x:c r="B36" s="22"/>
      <x:c r="D36" t="str">
        <x:f>IF(29&lt;=$B$5,29,"")</x:f>
      </x:c>
      <x:c r="E36" s="22"/>
      <x:c r="F36" s="22"/>
      <x:c r="G36" s="22"/>
    </x:row>
    <x:row r="37">
      <x:c r="A37" t="str">
        <x:f>IF(30&lt;=$B$4,30,"")</x:f>
      </x:c>
      <x:c r="B37" s="22"/>
      <x:c r="D37" t="str">
        <x:f>IF(30&lt;=$B$5,30,"")</x:f>
      </x:c>
      <x:c r="E37" s="22"/>
      <x:c r="F37" s="22"/>
      <x:c r="G37" s="22"/>
    </x:row>
    <x:row r="38">
      <x:c r="A38" t="str">
        <x:f>IF(31&lt;=$B$4,31,"")</x:f>
      </x:c>
      <x:c r="B38" s="22"/>
      <x:c r="D38" t="str">
        <x:f>IF(31&lt;=$B$5,31,"")</x:f>
      </x:c>
      <x:c r="E38" s="22"/>
      <x:c r="F38" s="22"/>
      <x:c r="G38" s="22"/>
    </x:row>
    <x:row r="39">
      <x:c r="A39" t="str">
        <x:f>IF(32&lt;=$B$4,32,"")</x:f>
      </x:c>
      <x:c r="B39" s="22"/>
      <x:c r="D39" t="str">
        <x:f>IF(32&lt;=$B$5,32,"")</x:f>
      </x:c>
      <x:c r="E39" s="22"/>
      <x:c r="F39" s="22"/>
      <x:c r="G39" s="22"/>
    </x:row>
    <x:row r="40">
      <x:c r="A40" t="str">
        <x:f>IF(33&lt;=$B$4,33,"")</x:f>
      </x:c>
      <x:c r="B40" s="22"/>
      <x:c r="D40" t="str">
        <x:f>IF(33&lt;=$B$5,33,"")</x:f>
      </x:c>
      <x:c r="E40" s="22"/>
      <x:c r="F40" s="22"/>
      <x:c r="G40" s="22"/>
    </x:row>
    <x:row r="41">
      <x:c r="A41" t="str">
        <x:f>IF(34&lt;=$B$4,34,"")</x:f>
      </x:c>
      <x:c r="B41" s="22"/>
      <x:c r="D41" t="str">
        <x:f>IF(34&lt;=$B$5,34,"")</x:f>
      </x:c>
      <x:c r="E41" s="22"/>
      <x:c r="F41" s="22"/>
      <x:c r="G41" s="22"/>
    </x:row>
    <x:row r="42">
      <x:c r="A42" t="str">
        <x:f>IF(35&lt;=$B$4,35,"")</x:f>
      </x:c>
      <x:c r="B42" s="22"/>
      <x:c r="D42" t="str">
        <x:f>IF(35&lt;=$B$5,35,"")</x:f>
      </x:c>
      <x:c r="E42" s="22"/>
      <x:c r="F42" s="22"/>
      <x:c r="G42" s="22"/>
    </x:row>
    <x:row r="43">
      <x:c r="A43" t="str">
        <x:f>IF(36&lt;=$B$4,36,"")</x:f>
      </x:c>
      <x:c r="B43" s="22"/>
      <x:c r="D43" t="str">
        <x:f>IF(36&lt;=$B$5,36,"")</x:f>
      </x:c>
      <x:c r="E43" s="22"/>
      <x:c r="F43" s="22"/>
      <x:c r="G43" s="22"/>
    </x:row>
    <x:row r="44">
      <x:c r="A44" t="str">
        <x:f>IF(37&lt;=$B$4,37,"")</x:f>
      </x:c>
      <x:c r="B44" s="22"/>
      <x:c r="D44" t="str">
        <x:f>IF(37&lt;=$B$5,37,"")</x:f>
      </x:c>
      <x:c r="E44" s="22"/>
      <x:c r="F44" s="22"/>
      <x:c r="G44" s="22"/>
    </x:row>
    <x:row r="45">
      <x:c r="A45" t="str">
        <x:f>IF(38&lt;=$B$4,38,"")</x:f>
      </x:c>
      <x:c r="B45" s="22"/>
      <x:c r="D45" t="str">
        <x:f>IF(38&lt;=$B$5,38,"")</x:f>
      </x:c>
      <x:c r="E45" s="22"/>
      <x:c r="F45" s="22"/>
      <x:c r="G45" s="22"/>
    </x:row>
    <x:row r="46">
      <x:c r="A46" t="str">
        <x:f>IF(39&lt;=$B$4,39,"")</x:f>
      </x:c>
      <x:c r="B46" s="22"/>
      <x:c r="D46" t="str">
        <x:f>IF(39&lt;=$B$5,39,"")</x:f>
      </x:c>
      <x:c r="E46" s="22"/>
      <x:c r="F46" s="22"/>
      <x:c r="G46" s="22"/>
    </x:row>
    <x:row r="47">
      <x:c r="A47" t="str">
        <x:f>IF(40&lt;=$B$4,40,"")</x:f>
      </x:c>
      <x:c r="B47" s="22"/>
      <x:c r="D47" t="str">
        <x:f>IF(40&lt;=$B$5,40,"")</x:f>
      </x:c>
      <x:c r="E47" s="22"/>
      <x:c r="F47" s="22"/>
      <x:c r="G47" s="22"/>
    </x:row>
    <x:row r="48">
      <x:c r="A48" t="str">
        <x:f>IF(41&lt;=$B$4,41,"")</x:f>
      </x:c>
      <x:c r="B48" s="22"/>
      <x:c r="D48" t="str">
        <x:f>IF(41&lt;=$B$5,41,"")</x:f>
      </x:c>
      <x:c r="E48" s="22"/>
      <x:c r="F48" s="22"/>
      <x:c r="G48" s="22"/>
    </x:row>
    <x:row r="49">
      <x:c r="A49" t="str">
        <x:f>IF(42&lt;=$B$4,42,"")</x:f>
      </x:c>
      <x:c r="B49" s="22"/>
      <x:c r="D49" t="str">
        <x:f>IF(42&lt;=$B$5,42,"")</x:f>
      </x:c>
      <x:c r="E49" s="22"/>
      <x:c r="F49" s="22"/>
      <x:c r="G49" s="22"/>
    </x:row>
    <x:row r="50">
      <x:c r="A50" t="str">
        <x:f>IF(43&lt;=$B$4,43,"")</x:f>
      </x:c>
      <x:c r="B50" s="22"/>
      <x:c r="D50" t="str">
        <x:f>IF(43&lt;=$B$5,43,"")</x:f>
      </x:c>
      <x:c r="E50" s="22"/>
      <x:c r="F50" s="22"/>
      <x:c r="G50" s="22"/>
    </x:row>
    <x:row r="51">
      <x:c r="A51" t="str">
        <x:f>IF(44&lt;=$B$4,44,"")</x:f>
      </x:c>
      <x:c r="B51" s="22"/>
      <x:c r="D51" t="str">
        <x:f>IF(44&lt;=$B$5,44,"")</x:f>
      </x:c>
      <x:c r="E51" s="22"/>
      <x:c r="F51" s="22"/>
      <x:c r="G51" s="22"/>
    </x:row>
    <x:row r="52">
      <x:c r="A52" t="str">
        <x:f>IF(45&lt;=$B$4,45,"")</x:f>
      </x:c>
      <x:c r="B52" s="22"/>
      <x:c r="D52" t="str">
        <x:f>IF(45&lt;=$B$5,45,"")</x:f>
      </x:c>
      <x:c r="E52" s="22"/>
      <x:c r="F52" s="22"/>
      <x:c r="G52" s="22"/>
    </x:row>
    <x:row r="53">
      <x:c r="A53" t="str">
        <x:f>IF(46&lt;=$B$4,46,"")</x:f>
      </x:c>
      <x:c r="B53" s="22"/>
      <x:c r="D53" t="str">
        <x:f>IF(46&lt;=$B$5,46,"")</x:f>
      </x:c>
      <x:c r="E53" s="22"/>
      <x:c r="F53" s="22"/>
      <x:c r="G53" s="22"/>
    </x:row>
    <x:row r="54">
      <x:c r="A54" t="str">
        <x:f>IF(47&lt;=$B$4,47,"")</x:f>
      </x:c>
      <x:c r="B54" s="22"/>
      <x:c r="D54" t="str">
        <x:f>IF(47&lt;=$B$5,47,"")</x:f>
      </x:c>
      <x:c r="E54" s="22"/>
      <x:c r="F54" s="22"/>
      <x:c r="G54" s="22"/>
    </x:row>
    <x:row r="55">
      <x:c r="A55" t="str">
        <x:f>IF(48&lt;=$B$4,48,"")</x:f>
      </x:c>
      <x:c r="B55" s="22"/>
      <x:c r="D55" t="str">
        <x:f>IF(48&lt;=$B$5,48,"")</x:f>
      </x:c>
      <x:c r="E55" s="22"/>
      <x:c r="F55" s="22"/>
      <x:c r="G55" s="22"/>
    </x:row>
    <x:row r="56">
      <x:c r="A56" t="str">
        <x:f>IF(49&lt;=$B$4,49,"")</x:f>
      </x:c>
      <x:c r="B56" s="22"/>
      <x:c r="D56" t="str">
        <x:f>IF(49&lt;=$B$5,49,"")</x:f>
      </x:c>
      <x:c r="E56" s="22"/>
      <x:c r="F56" s="22"/>
      <x:c r="G56" s="22"/>
    </x:row>
    <x:row r="57">
      <x:c r="A57" t="str">
        <x:f>IF(50&lt;=$B$4,50,"")</x:f>
      </x:c>
      <x:c r="B57" s="22"/>
      <x:c r="D57" t="str">
        <x:f>IF(50&lt;=$B$5,50,"")</x:f>
      </x:c>
      <x:c r="E57" s="22"/>
      <x:c r="F57" s="22"/>
      <x:c r="G57" s="22"/>
    </x:row>
    <x:row r="58">
      <x:c r="A58" t="str">
        <x:f>IF(51&lt;=$B$4,51,"")</x:f>
      </x:c>
      <x:c r="B58" s="22"/>
      <x:c r="D58" t="str">
        <x:f>IF(51&lt;=$B$5,51,"")</x:f>
      </x:c>
      <x:c r="E58" s="22"/>
      <x:c r="F58" s="22"/>
      <x:c r="G58" s="22"/>
    </x:row>
    <x:row r="59">
      <x:c r="A59" t="str">
        <x:f>IF(52&lt;=$B$4,52,"")</x:f>
      </x:c>
      <x:c r="B59" s="22"/>
      <x:c r="D59" t="str">
        <x:f>IF(52&lt;=$B$5,52,"")</x:f>
      </x:c>
      <x:c r="E59" s="22"/>
      <x:c r="F59" s="22"/>
      <x:c r="G59" s="22"/>
    </x:row>
    <x:row r="60">
      <x:c r="A60" t="str">
        <x:f>IF(53&lt;=$B$4,53,"")</x:f>
      </x:c>
      <x:c r="B60" s="22"/>
      <x:c r="D60" t="str">
        <x:f>IF(53&lt;=$B$5,53,"")</x:f>
      </x:c>
      <x:c r="E60" s="22"/>
      <x:c r="F60" s="22"/>
      <x:c r="G60" s="22"/>
    </x:row>
    <x:row r="61">
      <x:c r="A61" t="str">
        <x:f>IF(54&lt;=$B$4,54,"")</x:f>
      </x:c>
      <x:c r="B61" s="22"/>
      <x:c r="D61" t="str">
        <x:f>IF(54&lt;=$B$5,54,"")</x:f>
      </x:c>
      <x:c r="E61" s="22"/>
      <x:c r="F61" s="22"/>
      <x:c r="G61" s="22"/>
    </x:row>
    <x:row r="62">
      <x:c r="A62" t="str">
        <x:f>IF(55&lt;=$B$4,55,"")</x:f>
      </x:c>
      <x:c r="B62" s="22"/>
      <x:c r="D62" t="str">
        <x:f>IF(55&lt;=$B$5,55,"")</x:f>
      </x:c>
      <x:c r="E62" s="22"/>
      <x:c r="F62" s="22"/>
      <x:c r="G62" s="22"/>
    </x:row>
    <x:row r="63">
      <x:c r="A63" t="str">
        <x:f>IF(56&lt;=$B$4,56,"")</x:f>
      </x:c>
      <x:c r="B63" s="22"/>
      <x:c r="D63" t="str">
        <x:f>IF(56&lt;=$B$5,56,"")</x:f>
      </x:c>
      <x:c r="E63" s="22"/>
      <x:c r="F63" s="22"/>
      <x:c r="G63" s="22"/>
    </x:row>
    <x:row r="64">
      <x:c r="A64" t="str">
        <x:f>IF(57&lt;=$B$4,57,"")</x:f>
      </x:c>
      <x:c r="B64" s="22"/>
      <x:c r="D64" t="str">
        <x:f>IF(57&lt;=$B$5,57,"")</x:f>
      </x:c>
      <x:c r="E64" s="22"/>
      <x:c r="F64" s="22"/>
      <x:c r="G64" s="22"/>
    </x:row>
    <x:row r="65">
      <x:c r="A65" t="str">
        <x:f>IF(58&lt;=$B$4,58,"")</x:f>
      </x:c>
      <x:c r="B65" s="22"/>
      <x:c r="D65" t="str">
        <x:f>IF(58&lt;=$B$5,58,"")</x:f>
      </x:c>
      <x:c r="E65" s="22"/>
      <x:c r="F65" s="22"/>
      <x:c r="G65" s="22"/>
    </x:row>
    <x:row r="66">
      <x:c r="A66" t="str">
        <x:f>IF(59&lt;=$B$4,59,"")</x:f>
      </x:c>
      <x:c r="B66" s="22"/>
      <x:c r="D66" t="str">
        <x:f>IF(59&lt;=$B$5,59,"")</x:f>
      </x:c>
      <x:c r="E66" s="22"/>
      <x:c r="F66" s="22"/>
      <x:c r="G66" s="22"/>
    </x:row>
    <x:row r="67">
      <x:c r="A67" t="str">
        <x:f>IF(60&lt;=$B$4,60,"")</x:f>
      </x:c>
      <x:c r="B67" s="22"/>
      <x:c r="D67" t="str">
        <x:f>IF(60&lt;=$B$5,60,"")</x:f>
      </x:c>
      <x:c r="E67" s="22"/>
      <x:c r="F67" s="22"/>
      <x:c r="G67" s="22"/>
    </x:row>
    <x:row r="68">
      <x:c r="A68" t="str">
        <x:f>IF(61&lt;=$B$4,61,"")</x:f>
      </x:c>
      <x:c r="B68" s="22"/>
    </x:row>
    <x:row r="69">
      <x:c r="A69" t="str">
        <x:f>IF(62&lt;=$B$4,62,"")</x:f>
      </x:c>
      <x:c r="B69" s="22"/>
    </x:row>
    <x:row r="70">
      <x:c r="A70" t="str">
        <x:f>IF(63&lt;=$B$4,63,"")</x:f>
      </x:c>
      <x:c r="B70" s="22"/>
    </x:row>
    <x:row r="71">
      <x:c r="A71" t="str">
        <x:f>IF(64&lt;=$B$4,64,"")</x:f>
      </x:c>
      <x:c r="B71" s="22"/>
    </x:row>
    <x:row r="72">
      <x:c r="A72" t="str">
        <x:f>IF(65&lt;=$B$4,65,"")</x:f>
      </x:c>
      <x:c r="B72" s="22"/>
    </x:row>
    <x:row r="73">
      <x:c r="A73" t="str">
        <x:f>IF(66&lt;=$B$4,66,"")</x:f>
      </x:c>
      <x:c r="B73" s="22"/>
    </x:row>
    <x:row r="74">
      <x:c r="A74" t="str">
        <x:f>IF(67&lt;=$B$4,67,"")</x:f>
      </x:c>
      <x:c r="B74" s="22"/>
    </x:row>
    <x:row r="75">
      <x:c r="A75" t="str">
        <x:f>IF(68&lt;=$B$4,68,"")</x:f>
      </x:c>
      <x:c r="B75" s="22"/>
    </x:row>
    <x:row r="76">
      <x:c r="A76" t="str">
        <x:f>IF(69&lt;=$B$4,69,"")</x:f>
      </x:c>
      <x:c r="B76" s="22"/>
    </x:row>
    <x:row r="77">
      <x:c r="A77" t="str">
        <x:f>IF(70&lt;=$B$4,70,"")</x:f>
      </x:c>
      <x:c r="B77" s="22"/>
    </x:row>
    <x:row r="78">
      <x:c r="A78" t="str">
        <x:f>IF(71&lt;=$B$4,71,"")</x:f>
      </x:c>
      <x:c r="B78" s="22"/>
    </x:row>
    <x:row r="79">
      <x:c r="A79" t="str">
        <x:f>IF(72&lt;=$B$4,72,"")</x:f>
      </x:c>
      <x:c r="B79" s="22"/>
    </x:row>
    <x:row r="80">
      <x:c r="A80" t="str">
        <x:f>IF(73&lt;=$B$4,73,"")</x:f>
      </x:c>
      <x:c r="B80" s="22"/>
    </x:row>
    <x:row r="81">
      <x:c r="A81" t="str">
        <x:f>IF(74&lt;=$B$4,74,"")</x:f>
      </x:c>
      <x:c r="B81" s="22"/>
    </x:row>
    <x:row r="82">
      <x:c r="A82" t="str">
        <x:f>IF(75&lt;=$B$4,75,"")</x:f>
      </x:c>
      <x:c r="B82" s="22"/>
    </x:row>
    <x:row r="83">
      <x:c r="A83" t="str">
        <x:f>IF(76&lt;=$B$4,76,"")</x:f>
      </x:c>
      <x:c r="B83" s="22"/>
    </x:row>
    <x:row r="84">
      <x:c r="A84" t="str">
        <x:f>IF(77&lt;=$B$4,77,"")</x:f>
      </x:c>
      <x:c r="B84" s="22"/>
    </x:row>
    <x:row r="85">
      <x:c r="A85" t="str">
        <x:f>IF(78&lt;=$B$4,78,"")</x:f>
      </x:c>
      <x:c r="B85" s="22"/>
    </x:row>
    <x:row r="86">
      <x:c r="A86" t="str">
        <x:f>IF(79&lt;=$B$4,79,"")</x:f>
      </x:c>
      <x:c r="B86" s="22"/>
    </x:row>
    <x:row r="87">
      <x:c r="A87" t="str">
        <x:f>IF(80&lt;=$B$4,80,"")</x:f>
      </x:c>
      <x:c r="B87" s="22"/>
    </x:row>
  </x:sheetData>
  <x:mergeCells>
    <x:mergeCell ref="A1:F1"/>
  </x:mergeCells>
  <x:conditionalFormatting sqref="B8:B87">
    <x:cfRule type="expression" dxfId="0" priority="1">
      <x:formula>ROW()-7&lt;=$B$4</x:formula>
    </x:cfRule>
  </x:conditionalFormatting>
  <x:conditionalFormatting sqref="E8:E67">
    <x:cfRule type="expression" dxfId="1" priority="2">
      <x:formula>ROW()-7&lt;=$B$5</x:formula>
    </x:cfRule>
  </x:conditionalFormatting>
  <x:dataValidations count="2">
    <x:dataValidation operator="between" sqref="B4">
      <x:formula1>1</x:formula1>
      <x:formula2>80</x:formula2>
    </x:dataValidation>
    <x:dataValidation operator="between" sqref="B5">
      <x:formula1>1</x:formula1>
      <x:formula2>60</x:formula2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メンバー名</x:v>
      </x:c>
      <x:c r="B1" s="30" t="str">
        <x:v>相談頻度</x:v>
      </x:c>
      <x:c r="C1" s="30" t="str">
        <x:v>発言のしやすさ</x:v>
      </x:c>
      <x:c r="D1" s="30" t="str">
        <x:v>相互信頼</x:v>
      </x:c>
      <x:c r="E1" s="30" t="str">
        <x:v>協働満足度</x:v>
      </x:c>
      <x:c r="F1" s="30" t="str">
        <x:f>IF(5&lt;='基礎設定'!$B$5,IF('基礎設定'!$E$12="","指標"&amp;5,'基礎設定'!$E$12),"")</x:f>
      </x:c>
      <x:c r="G1" s="30" t="str">
        <x:f>IF(6&lt;='基礎設定'!$B$5,IF('基礎設定'!$E$13="","指標"&amp;6,'基礎設定'!$E$13),"")</x:f>
      </x:c>
      <x:c r="H1" s="30" t="str">
        <x:f>IF(7&lt;='基礎設定'!$B$5,IF('基礎設定'!$E$14="","指標"&amp;7,'基礎設定'!$E$14),"")</x:f>
      </x:c>
      <x:c r="I1" s="30" t="str">
        <x:f>IF(8&lt;='基礎設定'!$B$5,IF('基礎設定'!$E$15="","指標"&amp;8,'基礎設定'!$E$15),"")</x:f>
      </x:c>
      <x:c r="J1" s="30" t="str">
        <x:f>IF(9&lt;='基礎設定'!$B$5,IF('基礎設定'!$E$16="","指標"&amp;9,'基礎設定'!$E$16),"")</x:f>
      </x:c>
      <x:c r="K1" s="30" t="str">
        <x:f>IF(10&lt;='基礎設定'!$B$5,IF('基礎設定'!$E$17="","指標"&amp;10,'基礎設定'!$E$17),"")</x:f>
      </x:c>
      <x:c r="L1" s="30" t="str">
        <x:f>IF(11&lt;='基礎設定'!$B$5,IF('基礎設定'!$E$18="","指標"&amp;11,'基礎設定'!$E$18),"")</x:f>
      </x:c>
      <x:c r="M1" s="30" t="str">
        <x:f>IF(12&lt;='基礎設定'!$B$5,IF('基礎設定'!$E$19="","指標"&amp;12,'基礎設定'!$E$19),"")</x:f>
      </x:c>
      <x:c r="N1" s="30" t="str">
        <x:f>IF(13&lt;='基礎設定'!$B$5,IF('基礎設定'!$E$20="","指標"&amp;13,'基礎設定'!$E$20),"")</x:f>
      </x:c>
      <x:c r="O1" s="30" t="str">
        <x:f>IF(14&lt;='基礎設定'!$B$5,IF('基礎設定'!$E$21="","指標"&amp;14,'基礎設定'!$E$21),"")</x:f>
      </x:c>
      <x:c r="P1" s="30" t="str">
        <x:f>IF(15&lt;='基礎設定'!$B$5,IF('基礎設定'!$E$22="","指標"&amp;15,'基礎設定'!$E$22),"")</x:f>
      </x:c>
      <x:c r="Q1" s="30" t="str">
        <x:f>IF(16&lt;='基礎設定'!$B$5,IF('基礎設定'!$E$23="","指標"&amp;16,'基礎設定'!$E$23),"")</x:f>
      </x:c>
      <x:c r="R1" s="30" t="str">
        <x:f>IF(17&lt;='基礎設定'!$B$5,IF('基礎設定'!$E$24="","指標"&amp;17,'基礎設定'!$E$24),"")</x:f>
      </x:c>
      <x:c r="S1" s="30" t="str">
        <x:f>IF(18&lt;='基礎設定'!$B$5,IF('基礎設定'!$E$25="","指標"&amp;18,'基礎設定'!$E$25),"")</x:f>
      </x:c>
      <x:c r="T1" s="30" t="str">
        <x:f>IF(19&lt;='基礎設定'!$B$5,IF('基礎設定'!$E$26="","指標"&amp;19,'基礎設定'!$E$26),"")</x:f>
      </x:c>
      <x:c r="U1" s="30" t="str">
        <x:f>IF(20&lt;='基礎設定'!$B$5,IF('基礎設定'!$E$27="","指標"&amp;20,'基礎設定'!$E$27),"")</x:f>
      </x:c>
      <x:c r="V1" s="30" t="str">
        <x:f>IF(21&lt;='基礎設定'!$B$5,IF('基礎設定'!$E$28="","指標"&amp;21,'基礎設定'!$E$28),"")</x:f>
      </x:c>
      <x:c r="W1" s="30" t="str">
        <x:f>IF(22&lt;='基礎設定'!$B$5,IF('基礎設定'!$E$29="","指標"&amp;22,'基礎設定'!$E$29),"")</x:f>
      </x:c>
      <x:c r="X1" s="30" t="str">
        <x:f>IF(23&lt;='基礎設定'!$B$5,IF('基礎設定'!$E$30="","指標"&amp;23,'基礎設定'!$E$30),"")</x:f>
      </x:c>
      <x:c r="Y1" s="30" t="str">
        <x:f>IF(24&lt;='基礎設定'!$B$5,IF('基礎設定'!$E$31="","指標"&amp;24,'基礎設定'!$E$31),"")</x:f>
      </x:c>
      <x:c r="Z1" s="30" t="str">
        <x:f>IF(25&lt;='基礎設定'!$B$5,IF('基礎設定'!$E$32="","指標"&amp;25,'基礎設定'!$E$32),"")</x:f>
      </x:c>
      <x:c r="AA1" s="30" t="str">
        <x:f>IF(26&lt;='基礎設定'!$B$5,IF('基礎設定'!$E$33="","指標"&amp;26,'基礎設定'!$E$33),"")</x:f>
      </x:c>
      <x:c r="AB1" s="30" t="str">
        <x:f>IF(27&lt;='基礎設定'!$B$5,IF('基礎設定'!$E$34="","指標"&amp;27,'基礎設定'!$E$34),"")</x:f>
      </x:c>
      <x:c r="AC1" s="30" t="str">
        <x:f>IF(28&lt;='基礎設定'!$B$5,IF('基礎設定'!$E$35="","指標"&amp;28,'基礎設定'!$E$35),"")</x:f>
      </x:c>
      <x:c r="AD1" s="30" t="str">
        <x:f>IF(29&lt;='基礎設定'!$B$5,IF('基礎設定'!$E$36="","指標"&amp;29,'基礎設定'!$E$36),"")</x:f>
      </x:c>
      <x:c r="AE1" s="30" t="str">
        <x:f>IF(30&lt;='基礎設定'!$B$5,IF('基礎設定'!$E$37="","指標"&amp;30,'基礎設定'!$E$37),"")</x:f>
      </x:c>
      <x:c r="AF1" s="30" t="str">
        <x:f>IF(31&lt;='基礎設定'!$B$5,IF('基礎設定'!$E$38="","指標"&amp;31,'基礎設定'!$E$38),"")</x:f>
      </x:c>
      <x:c r="AG1" s="30" t="str">
        <x:f>IF(32&lt;='基礎設定'!$B$5,IF('基礎設定'!$E$39="","指標"&amp;32,'基礎設定'!$E$39),"")</x:f>
      </x:c>
      <x:c r="AH1" s="30" t="str">
        <x:f>IF(33&lt;='基礎設定'!$B$5,IF('基礎設定'!$E$40="","指標"&amp;33,'基礎設定'!$E$40),"")</x:f>
      </x:c>
      <x:c r="AI1" s="30" t="str">
        <x:f>IF(34&lt;='基礎設定'!$B$5,IF('基礎設定'!$E$41="","指標"&amp;34,'基礎設定'!$E$41),"")</x:f>
      </x:c>
      <x:c r="AJ1" s="30" t="str">
        <x:f>IF(35&lt;='基礎設定'!$B$5,IF('基礎設定'!$E$42="","指標"&amp;35,'基礎設定'!$E$42),"")</x:f>
      </x:c>
      <x:c r="AK1" s="30" t="str">
        <x:f>IF(36&lt;='基礎設定'!$B$5,IF('基礎設定'!$E$43="","指標"&amp;36,'基礎設定'!$E$43),"")</x:f>
      </x:c>
      <x:c r="AL1" s="30" t="str">
        <x:f>IF(37&lt;='基礎設定'!$B$5,IF('基礎設定'!$E$44="","指標"&amp;37,'基礎設定'!$E$44),"")</x:f>
      </x:c>
      <x:c r="AM1" s="30" t="str">
        <x:f>IF(38&lt;='基礎設定'!$B$5,IF('基礎設定'!$E$45="","指標"&amp;38,'基礎設定'!$E$45),"")</x:f>
      </x:c>
      <x:c r="AN1" s="30" t="str">
        <x:f>IF(39&lt;='基礎設定'!$B$5,IF('基礎設定'!$E$46="","指標"&amp;39,'基礎設定'!$E$46),"")</x:f>
      </x:c>
      <x:c r="AO1" s="30" t="str">
        <x:f>IF(40&lt;='基礎設定'!$B$5,IF('基礎設定'!$E$47="","指標"&amp;40,'基礎設定'!$E$47),"")</x:f>
      </x:c>
      <x:c r="AP1" s="30" t="str">
        <x:f>IF(41&lt;='基礎設定'!$B$5,IF('基礎設定'!$E$48="","指標"&amp;41,'基礎設定'!$E$48),"")</x:f>
      </x:c>
      <x:c r="AQ1" s="30" t="str">
        <x:f>IF(42&lt;='基礎設定'!$B$5,IF('基礎設定'!$E$49="","指標"&amp;42,'基礎設定'!$E$49),"")</x:f>
      </x:c>
      <x:c r="AR1" s="30" t="str">
        <x:f>IF(43&lt;='基礎設定'!$B$5,IF('基礎設定'!$E$50="","指標"&amp;43,'基礎設定'!$E$50),"")</x:f>
      </x:c>
      <x:c r="AS1" s="30" t="str">
        <x:f>IF(44&lt;='基礎設定'!$B$5,IF('基礎設定'!$E$51="","指標"&amp;44,'基礎設定'!$E$51),"")</x:f>
      </x:c>
      <x:c r="AT1" s="30" t="str">
        <x:f>IF(45&lt;='基礎設定'!$B$5,IF('基礎設定'!$E$52="","指標"&amp;45,'基礎設定'!$E$52),"")</x:f>
      </x:c>
      <x:c r="AU1" s="30" t="str">
        <x:f>IF(46&lt;='基礎設定'!$B$5,IF('基礎設定'!$E$53="","指標"&amp;46,'基礎設定'!$E$53),"")</x:f>
      </x:c>
      <x:c r="AV1" s="30" t="str">
        <x:f>IF(47&lt;='基礎設定'!$B$5,IF('基礎設定'!$E$54="","指標"&amp;47,'基礎設定'!$E$54),"")</x:f>
      </x:c>
      <x:c r="AW1" s="30" t="str">
        <x:f>IF(48&lt;='基礎設定'!$B$5,IF('基礎設定'!$E$55="","指標"&amp;48,'基礎設定'!$E$55),"")</x:f>
      </x:c>
      <x:c r="AX1" s="30" t="str">
        <x:f>IF(49&lt;='基礎設定'!$B$5,IF('基礎設定'!$E$56="","指標"&amp;49,'基礎設定'!$E$56),"")</x:f>
      </x:c>
      <x:c r="AY1" s="30" t="str">
        <x:f>IF(50&lt;='基礎設定'!$B$5,IF('基礎設定'!$E$57="","指標"&amp;50,'基礎設定'!$E$57),"")</x:f>
      </x:c>
      <x:c r="AZ1" s="30" t="str">
        <x:f>IF(51&lt;='基礎設定'!$B$5,IF('基礎設定'!$E$58="","指標"&amp;51,'基礎設定'!$E$58),"")</x:f>
      </x:c>
      <x:c r="BA1" s="30" t="str">
        <x:f>IF(52&lt;='基礎設定'!$B$5,IF('基礎設定'!$E$59="","指標"&amp;52,'基礎設定'!$E$59),"")</x:f>
      </x:c>
      <x:c r="BB1" s="30" t="str">
        <x:f>IF(53&lt;='基礎設定'!$B$5,IF('基礎設定'!$E$60="","指標"&amp;53,'基礎設定'!$E$60),"")</x:f>
      </x:c>
      <x:c r="BC1" s="30" t="str">
        <x:f>IF(54&lt;='基礎設定'!$B$5,IF('基礎設定'!$E$61="","指標"&amp;54,'基礎設定'!$E$61),"")</x:f>
      </x:c>
      <x:c r="BD1" s="30" t="str">
        <x:f>IF(55&lt;='基礎設定'!$B$5,IF('基礎設定'!$E$62="","指標"&amp;55,'基礎設定'!$E$62),"")</x:f>
      </x:c>
      <x:c r="BE1" s="30" t="str">
        <x:f>IF(56&lt;='基礎設定'!$B$5,IF('基礎設定'!$E$63="","指標"&amp;56,'基礎設定'!$E$63),"")</x:f>
      </x:c>
      <x:c r="BF1" s="30" t="str">
        <x:f>IF(57&lt;='基礎設定'!$B$5,IF('基礎設定'!$E$64="","指標"&amp;57,'基礎設定'!$E$64),"")</x:f>
      </x:c>
      <x:c r="BG1" s="30" t="str">
        <x:f>IF(58&lt;='基礎設定'!$B$5,IF('基礎設定'!$E$65="","指標"&amp;58,'基礎設定'!$E$65),"")</x:f>
      </x:c>
      <x:c r="BH1" s="30" t="str">
        <x:f>IF(59&lt;='基礎設定'!$B$5,IF('基礎設定'!$E$66="","指標"&amp;59,'基礎設定'!$E$66),"")</x:f>
      </x:c>
      <x:c r="BI1" s="30" t="str">
        <x:f>IF(60&lt;='基礎設定'!$B$5,IF('基礎設定'!$E$67="","指標"&amp;60,'基礎設定'!$E$67),"")</x:f>
      </x:c>
    </x:row>
    <x:row r="2">
      <x:c r="A2" s="9" t="str">
        <x:v>安藤</x:v>
      </x:c>
      <x:c r="B2" s="22" t="n">
        <x:v>6</x:v>
      </x:c>
      <x:c r="C2" s="22" t="n">
        <x:v>6</x:v>
      </x:c>
      <x:c r="D2" s="22" t="n">
        <x:v>8</x:v>
      </x:c>
      <x:c r="E2" s="22" t="n">
        <x:v>5</x:v>
      </x:c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v>池田</x:v>
      </x:c>
      <x:c r="B3" s="22" t="n">
        <x:v>5</x:v>
      </x:c>
      <x:c r="C3" s="22" t="n">
        <x:v>5</x:v>
      </x:c>
      <x:c r="D3" s="22" t="n">
        <x:v>7</x:v>
      </x:c>
      <x:c r="E3" s="22" t="n">
        <x:v>4</x:v>
      </x:c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v>小野</x:v>
      </x:c>
      <x:c r="B4" s="22" t="n">
        <x:v>4</x:v>
      </x:c>
      <x:c r="C4" s="22" t="n">
        <x:v>6</x:v>
      </x:c>
      <x:c r="D4" s="22" t="n">
        <x:v>8</x:v>
      </x:c>
      <x:c r="E4" s="22" t="n">
        <x:v>4</x:v>
      </x:c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v>川口</x:v>
      </x:c>
      <x:c r="B5" s="22" t="n">
        <x:v>3</x:v>
      </x:c>
      <x:c r="C5" s="22" t="n">
        <x:v>4</x:v>
      </x:c>
      <x:c r="D5" s="22" t="n">
        <x:v>5</x:v>
      </x:c>
      <x:c r="E5" s="22" t="n">
        <x:v>3</x:v>
      </x:c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v>鈴木</x:v>
      </x:c>
      <x:c r="B6" s="22" t="n">
        <x:v>7</x:v>
      </x:c>
      <x:c r="C6" s="22" t="n">
        <x:v>5</x:v>
      </x:c>
      <x:c r="D6" s="22" t="n">
        <x:v>6</x:v>
      </x:c>
      <x:c r="E6" s="22" t="n">
        <x:v>4</x:v>
      </x:c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v>竹内</x:v>
      </x:c>
      <x:c r="B7" s="22" t="n">
        <x:v>2</x:v>
      </x:c>
      <x:c r="C7" s="22" t="n">
        <x:v>3</x:v>
      </x:c>
      <x:c r="D7" s="22" t="n">
        <x:v>4</x:v>
      </x:c>
      <x:c r="E7" s="22" t="n">
        <x:v>2</x:v>
      </x:c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v>福田</x:v>
      </x:c>
      <x:c r="B8" s="22" t="n">
        <x:v>5</x:v>
      </x:c>
      <x:c r="C8" s="22" t="n">
        <x:v>6</x:v>
      </x:c>
      <x:c r="D8" s="22" t="n">
        <x:v>9</x:v>
      </x:c>
      <x:c r="E8" s="22" t="n">
        <x:v>5</x:v>
      </x:c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v>吉田</x:v>
      </x:c>
      <x:c r="B9" s="22" t="n">
        <x:v>4</x:v>
      </x:c>
      <x:c r="C9" s="22" t="n">
        <x:v>4</x:v>
      </x:c>
      <x:c r="D9" s="22" t="n">
        <x:v>6</x:v>
      </x:c>
      <x:c r="E9" s="22" t="n">
        <x:v>3</x:v>
      </x:c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IF(9&lt;='基礎設定'!$B$4,IF('基礎設定'!$B$16="","メンバー"&amp;9,'基礎設定'!$B$16),"")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IF(10&lt;='基礎設定'!$B$4,IF('基礎設定'!$B$17="","メンバー"&amp;10,'基礎設定'!$B$17),"")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IF(11&lt;='基礎設定'!$B$4,IF('基礎設定'!$B$18="","メンバー"&amp;11,'基礎設定'!$B$18),"")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IF(12&lt;='基礎設定'!$B$4,IF('基礎設定'!$B$19="","メンバー"&amp;12,'基礎設定'!$B$19),"")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IF(13&lt;='基礎設定'!$B$4,IF('基礎設定'!$B$20="","メンバー"&amp;13,'基礎設定'!$B$20),"")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IF(14&lt;='基礎設定'!$B$4,IF('基礎設定'!$B$21="","メンバー"&amp;14,'基礎設定'!$B$21),"")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IF(15&lt;='基礎設定'!$B$4,IF('基礎設定'!$B$22="","メンバー"&amp;15,'基礎設定'!$B$22),"")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IF(16&lt;='基礎設定'!$B$4,IF('基礎設定'!$B$23="","メンバー"&amp;16,'基礎設定'!$B$23),"")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IF(17&lt;='基礎設定'!$B$4,IF('基礎設定'!$B$24="","メンバー"&amp;17,'基礎設定'!$B$24),"")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IF(18&lt;='基礎設定'!$B$4,IF('基礎設定'!$B$25="","メンバー"&amp;18,'基礎設定'!$B$25),"")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IF(19&lt;='基礎設定'!$B$4,IF('基礎設定'!$B$26="","メンバー"&amp;19,'基礎設定'!$B$26),"")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IF(20&lt;='基礎設定'!$B$4,IF('基礎設定'!$B$27="","メンバー"&amp;20,'基礎設定'!$B$27),"")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IF(21&lt;='基礎設定'!$B$4,IF('基礎設定'!$B$28="","メンバー"&amp;21,'基礎設定'!$B$28),"")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IF(22&lt;='基礎設定'!$B$4,IF('基礎設定'!$B$29="","メンバー"&amp;22,'基礎設定'!$B$29),"")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IF(23&lt;='基礎設定'!$B$4,IF('基礎設定'!$B$30="","メンバー"&amp;23,'基礎設定'!$B$30),"")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IF(24&lt;='基礎設定'!$B$4,IF('基礎設定'!$B$31="","メンバー"&amp;24,'基礎設定'!$B$31),"")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IF(25&lt;='基礎設定'!$B$4,IF('基礎設定'!$B$32="","メンバー"&amp;25,'基礎設定'!$B$32),"")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IF(26&lt;='基礎設定'!$B$4,IF('基礎設定'!$B$33="","メンバー"&amp;26,'基礎設定'!$B$33),"")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IF(27&lt;='基礎設定'!$B$4,IF('基礎設定'!$B$34="","メンバー"&amp;27,'基礎設定'!$B$34),"")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IF(28&lt;='基礎設定'!$B$4,IF('基礎設定'!$B$35="","メンバー"&amp;28,'基礎設定'!$B$35),"")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IF(29&lt;='基礎設定'!$B$4,IF('基礎設定'!$B$36="","メンバー"&amp;29,'基礎設定'!$B$36),"")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IF(30&lt;='基礎設定'!$B$4,IF('基礎設定'!$B$37="","メンバー"&amp;30,'基礎設定'!$B$37),"")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IF(31&lt;='基礎設定'!$B$4,IF('基礎設定'!$B$38="","メンバー"&amp;31,'基礎設定'!$B$38),"")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IF(32&lt;='基礎設定'!$B$4,IF('基礎設定'!$B$39="","メンバー"&amp;32,'基礎設定'!$B$39),"")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IF(33&lt;='基礎設定'!$B$4,IF('基礎設定'!$B$40="","メンバー"&amp;33,'基礎設定'!$B$40),"")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IF(34&lt;='基礎設定'!$B$4,IF('基礎設定'!$B$41="","メンバー"&amp;34,'基礎設定'!$B$41),"")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IF(35&lt;='基礎設定'!$B$4,IF('基礎設定'!$B$42="","メンバー"&amp;35,'基礎設定'!$B$42),"")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IF(36&lt;='基礎設定'!$B$4,IF('基礎設定'!$B$43="","メンバー"&amp;36,'基礎設定'!$B$43),"")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IF(37&lt;='基礎設定'!$B$4,IF('基礎設定'!$B$44="","メンバー"&amp;37,'基礎設定'!$B$44),"")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IF(38&lt;='基礎設定'!$B$4,IF('基礎設定'!$B$45="","メンバー"&amp;38,'基礎設定'!$B$45),"")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IF(39&lt;='基礎設定'!$B$4,IF('基礎設定'!$B$46="","メンバー"&amp;39,'基礎設定'!$B$46),"")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IF(40&lt;='基礎設定'!$B$4,IF('基礎設定'!$B$47="","メンバー"&amp;40,'基礎設定'!$B$47),"")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IF(41&lt;='基礎設定'!$B$4,IF('基礎設定'!$B$48="","メンバー"&amp;41,'基礎設定'!$B$48),"")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IF(42&lt;='基礎設定'!$B$4,IF('基礎設定'!$B$49="","メンバー"&amp;42,'基礎設定'!$B$49),"")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IF(43&lt;='基礎設定'!$B$4,IF('基礎設定'!$B$50="","メンバー"&amp;43,'基礎設定'!$B$50),"")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IF(44&lt;='基礎設定'!$B$4,IF('基礎設定'!$B$51="","メンバー"&amp;44,'基礎設定'!$B$51),"")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IF(45&lt;='基礎設定'!$B$4,IF('基礎設定'!$B$52="","メンバー"&amp;45,'基礎設定'!$B$52),"")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IF(46&lt;='基礎設定'!$B$4,IF('基礎設定'!$B$53="","メンバー"&amp;46,'基礎設定'!$B$53),"")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IF(47&lt;='基礎設定'!$B$4,IF('基礎設定'!$B$54="","メンバー"&amp;47,'基礎設定'!$B$54),"")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IF(48&lt;='基礎設定'!$B$4,IF('基礎設定'!$B$55="","メンバー"&amp;48,'基礎設定'!$B$55),"")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IF(49&lt;='基礎設定'!$B$4,IF('基礎設定'!$B$56="","メンバー"&amp;49,'基礎設定'!$B$56),"")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IF(50&lt;='基礎設定'!$B$4,IF('基礎設定'!$B$57="","メンバー"&amp;50,'基礎設定'!$B$57),"")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IF(51&lt;='基礎設定'!$B$4,IF('基礎設定'!$B$58="","メンバー"&amp;51,'基礎設定'!$B$58),"")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IF(52&lt;='基礎設定'!$B$4,IF('基礎設定'!$B$59="","メンバー"&amp;52,'基礎設定'!$B$59),"")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IF(53&lt;='基礎設定'!$B$4,IF('基礎設定'!$B$60="","メンバー"&amp;53,'基礎設定'!$B$60),"")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IF(54&lt;='基礎設定'!$B$4,IF('基礎設定'!$B$61="","メンバー"&amp;54,'基礎設定'!$B$61),"")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IF(55&lt;='基礎設定'!$B$4,IF('基礎設定'!$B$62="","メンバー"&amp;55,'基礎設定'!$B$62),"")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IF(56&lt;='基礎設定'!$B$4,IF('基礎設定'!$B$63="","メンバー"&amp;56,'基礎設定'!$B$63),"")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IF(57&lt;='基礎設定'!$B$4,IF('基礎設定'!$B$64="","メンバー"&amp;57,'基礎設定'!$B$64),"")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IF(58&lt;='基礎設定'!$B$4,IF('基礎設定'!$B$65="","メンバー"&amp;58,'基礎設定'!$B$65),"")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IF(59&lt;='基礎設定'!$B$4,IF('基礎設定'!$B$66="","メンバー"&amp;59,'基礎設定'!$B$66),"")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IF(60&lt;='基礎設定'!$B$4,IF('基礎設定'!$B$67="","メンバー"&amp;60,'基礎設定'!$B$67),"")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IF(61&lt;='基礎設定'!$B$4,IF('基礎設定'!$B$68="","メンバー"&amp;61,'基礎設定'!$B$68),"")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IF(62&lt;='基礎設定'!$B$4,IF('基礎設定'!$B$69="","メンバー"&amp;62,'基礎設定'!$B$69),"")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IF(63&lt;='基礎設定'!$B$4,IF('基礎設定'!$B$70="","メンバー"&amp;63,'基礎設定'!$B$70),"")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IF(64&lt;='基礎設定'!$B$4,IF('基礎設定'!$B$71="","メンバー"&amp;64,'基礎設定'!$B$71),"")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IF(65&lt;='基礎設定'!$B$4,IF('基礎設定'!$B$72="","メンバー"&amp;65,'基礎設定'!$B$72),"")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IF(66&lt;='基礎設定'!$B$4,IF('基礎設定'!$B$73="","メンバー"&amp;66,'基礎設定'!$B$73),"")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IF(67&lt;='基礎設定'!$B$4,IF('基礎設定'!$B$74="","メンバー"&amp;67,'基礎設定'!$B$74),"")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IF(68&lt;='基礎設定'!$B$4,IF('基礎設定'!$B$75="","メンバー"&amp;68,'基礎設定'!$B$75),"")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IF(69&lt;='基礎設定'!$B$4,IF('基礎設定'!$B$76="","メンバー"&amp;69,'基礎設定'!$B$76),"")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IF(70&lt;='基礎設定'!$B$4,IF('基礎設定'!$B$77="","メンバー"&amp;70,'基礎設定'!$B$77),"")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IF(71&lt;='基礎設定'!$B$4,IF('基礎設定'!$B$78="","メンバー"&amp;71,'基礎設定'!$B$78),"")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IF(72&lt;='基礎設定'!$B$4,IF('基礎設定'!$B$79="","メンバー"&amp;72,'基礎設定'!$B$79),"")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IF(73&lt;='基礎設定'!$B$4,IF('基礎設定'!$B$80="","メンバー"&amp;73,'基礎設定'!$B$80),"")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IF(74&lt;='基礎設定'!$B$4,IF('基礎設定'!$B$81="","メンバー"&amp;74,'基礎設定'!$B$81),"")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IF(75&lt;='基礎設定'!$B$4,IF('基礎設定'!$B$82="","メンバー"&amp;75,'基礎設定'!$B$82),"")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IF(76&lt;='基礎設定'!$B$4,IF('基礎設定'!$B$83="","メンバー"&amp;76,'基礎設定'!$B$83),"")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IF(77&lt;='基礎設定'!$B$4,IF('基礎設定'!$B$84="","メンバー"&amp;77,'基礎設定'!$B$84),"")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IF(78&lt;='基礎設定'!$B$4,IF('基礎設定'!$B$85="","メンバー"&amp;78,'基礎設定'!$B$85),"")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IF(79&lt;='基礎設定'!$B$4,IF('基礎設定'!$B$86="","メンバー"&amp;79,'基礎設定'!$B$86),"")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IF(80&lt;='基礎設定'!$B$4,IF('基礎設定'!$B$87="","メンバー"&amp;80,'基礎設定'!$B$87),"")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リーダー → 各メンバーの評価（X）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4" priority="1">
      <x:formula>AND(ROW()-1&lt;='基礎設定'!$B$4,COLUMN()-1&lt;='基礎設定'!$B$5)</x:formula>
    </x:cfRule>
  </x:conditionalFormatting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メンバー名</x:v>
      </x:c>
      <x:c r="B1" s="30" t="str">
        <x:v>相談頻度</x:v>
      </x:c>
      <x:c r="C1" s="30" t="str">
        <x:v>発言のしやすさ</x:v>
      </x:c>
      <x:c r="D1" s="30" t="str">
        <x:v>相互信頼</x:v>
      </x:c>
      <x:c r="E1" s="30" t="str">
        <x:v>協働満足度</x:v>
      </x:c>
      <x:c r="F1" s="30" t="str">
        <x:f>IF(5&lt;='基礎設定'!$B$5,IF('基礎設定'!$E$12="","指標"&amp;5,'基礎設定'!$E$12),"")</x:f>
      </x:c>
      <x:c r="G1" s="30" t="str">
        <x:f>IF(6&lt;='基礎設定'!$B$5,IF('基礎設定'!$E$13="","指標"&amp;6,'基礎設定'!$E$13),"")</x:f>
      </x:c>
      <x:c r="H1" s="30" t="str">
        <x:f>IF(7&lt;='基礎設定'!$B$5,IF('基礎設定'!$E$14="","指標"&amp;7,'基礎設定'!$E$14),"")</x:f>
      </x:c>
      <x:c r="I1" s="30" t="str">
        <x:f>IF(8&lt;='基礎設定'!$B$5,IF('基礎設定'!$E$15="","指標"&amp;8,'基礎設定'!$E$15),"")</x:f>
      </x:c>
      <x:c r="J1" s="30" t="str">
        <x:f>IF(9&lt;='基礎設定'!$B$5,IF('基礎設定'!$E$16="","指標"&amp;9,'基礎設定'!$E$16),"")</x:f>
      </x:c>
      <x:c r="K1" s="30" t="str">
        <x:f>IF(10&lt;='基礎設定'!$B$5,IF('基礎設定'!$E$17="","指標"&amp;10,'基礎設定'!$E$17),"")</x:f>
      </x:c>
      <x:c r="L1" s="30" t="str">
        <x:f>IF(11&lt;='基礎設定'!$B$5,IF('基礎設定'!$E$18="","指標"&amp;11,'基礎設定'!$E$18),"")</x:f>
      </x:c>
      <x:c r="M1" s="30" t="str">
        <x:f>IF(12&lt;='基礎設定'!$B$5,IF('基礎設定'!$E$19="","指標"&amp;12,'基礎設定'!$E$19),"")</x:f>
      </x:c>
      <x:c r="N1" s="30" t="str">
        <x:f>IF(13&lt;='基礎設定'!$B$5,IF('基礎設定'!$E$20="","指標"&amp;13,'基礎設定'!$E$20),"")</x:f>
      </x:c>
      <x:c r="O1" s="30" t="str">
        <x:f>IF(14&lt;='基礎設定'!$B$5,IF('基礎設定'!$E$21="","指標"&amp;14,'基礎設定'!$E$21),"")</x:f>
      </x:c>
      <x:c r="P1" s="30" t="str">
        <x:f>IF(15&lt;='基礎設定'!$B$5,IF('基礎設定'!$E$22="","指標"&amp;15,'基礎設定'!$E$22),"")</x:f>
      </x:c>
      <x:c r="Q1" s="30" t="str">
        <x:f>IF(16&lt;='基礎設定'!$B$5,IF('基礎設定'!$E$23="","指標"&amp;16,'基礎設定'!$E$23),"")</x:f>
      </x:c>
      <x:c r="R1" s="30" t="str">
        <x:f>IF(17&lt;='基礎設定'!$B$5,IF('基礎設定'!$E$24="","指標"&amp;17,'基礎設定'!$E$24),"")</x:f>
      </x:c>
      <x:c r="S1" s="30" t="str">
        <x:f>IF(18&lt;='基礎設定'!$B$5,IF('基礎設定'!$E$25="","指標"&amp;18,'基礎設定'!$E$25),"")</x:f>
      </x:c>
      <x:c r="T1" s="30" t="str">
        <x:f>IF(19&lt;='基礎設定'!$B$5,IF('基礎設定'!$E$26="","指標"&amp;19,'基礎設定'!$E$26),"")</x:f>
      </x:c>
      <x:c r="U1" s="30" t="str">
        <x:f>IF(20&lt;='基礎設定'!$B$5,IF('基礎設定'!$E$27="","指標"&amp;20,'基礎設定'!$E$27),"")</x:f>
      </x:c>
      <x:c r="V1" s="30" t="str">
        <x:f>IF(21&lt;='基礎設定'!$B$5,IF('基礎設定'!$E$28="","指標"&amp;21,'基礎設定'!$E$28),"")</x:f>
      </x:c>
      <x:c r="W1" s="30" t="str">
        <x:f>IF(22&lt;='基礎設定'!$B$5,IF('基礎設定'!$E$29="","指標"&amp;22,'基礎設定'!$E$29),"")</x:f>
      </x:c>
      <x:c r="X1" s="30" t="str">
        <x:f>IF(23&lt;='基礎設定'!$B$5,IF('基礎設定'!$E$30="","指標"&amp;23,'基礎設定'!$E$30),"")</x:f>
      </x:c>
      <x:c r="Y1" s="30" t="str">
        <x:f>IF(24&lt;='基礎設定'!$B$5,IF('基礎設定'!$E$31="","指標"&amp;24,'基礎設定'!$E$31),"")</x:f>
      </x:c>
      <x:c r="Z1" s="30" t="str">
        <x:f>IF(25&lt;='基礎設定'!$B$5,IF('基礎設定'!$E$32="","指標"&amp;25,'基礎設定'!$E$32),"")</x:f>
      </x:c>
      <x:c r="AA1" s="30" t="str">
        <x:f>IF(26&lt;='基礎設定'!$B$5,IF('基礎設定'!$E$33="","指標"&amp;26,'基礎設定'!$E$33),"")</x:f>
      </x:c>
      <x:c r="AB1" s="30" t="str">
        <x:f>IF(27&lt;='基礎設定'!$B$5,IF('基礎設定'!$E$34="","指標"&amp;27,'基礎設定'!$E$34),"")</x:f>
      </x:c>
      <x:c r="AC1" s="30" t="str">
        <x:f>IF(28&lt;='基礎設定'!$B$5,IF('基礎設定'!$E$35="","指標"&amp;28,'基礎設定'!$E$35),"")</x:f>
      </x:c>
      <x:c r="AD1" s="30" t="str">
        <x:f>IF(29&lt;='基礎設定'!$B$5,IF('基礎設定'!$E$36="","指標"&amp;29,'基礎設定'!$E$36),"")</x:f>
      </x:c>
      <x:c r="AE1" s="30" t="str">
        <x:f>IF(30&lt;='基礎設定'!$B$5,IF('基礎設定'!$E$37="","指標"&amp;30,'基礎設定'!$E$37),"")</x:f>
      </x:c>
      <x:c r="AF1" s="30" t="str">
        <x:f>IF(31&lt;='基礎設定'!$B$5,IF('基礎設定'!$E$38="","指標"&amp;31,'基礎設定'!$E$38),"")</x:f>
      </x:c>
      <x:c r="AG1" s="30" t="str">
        <x:f>IF(32&lt;='基礎設定'!$B$5,IF('基礎設定'!$E$39="","指標"&amp;32,'基礎設定'!$E$39),"")</x:f>
      </x:c>
      <x:c r="AH1" s="30" t="str">
        <x:f>IF(33&lt;='基礎設定'!$B$5,IF('基礎設定'!$E$40="","指標"&amp;33,'基礎設定'!$E$40),"")</x:f>
      </x:c>
      <x:c r="AI1" s="30" t="str">
        <x:f>IF(34&lt;='基礎設定'!$B$5,IF('基礎設定'!$E$41="","指標"&amp;34,'基礎設定'!$E$41),"")</x:f>
      </x:c>
      <x:c r="AJ1" s="30" t="str">
        <x:f>IF(35&lt;='基礎設定'!$B$5,IF('基礎設定'!$E$42="","指標"&amp;35,'基礎設定'!$E$42),"")</x:f>
      </x:c>
      <x:c r="AK1" s="30" t="str">
        <x:f>IF(36&lt;='基礎設定'!$B$5,IF('基礎設定'!$E$43="","指標"&amp;36,'基礎設定'!$E$43),"")</x:f>
      </x:c>
      <x:c r="AL1" s="30" t="str">
        <x:f>IF(37&lt;='基礎設定'!$B$5,IF('基礎設定'!$E$44="","指標"&amp;37,'基礎設定'!$E$44),"")</x:f>
      </x:c>
      <x:c r="AM1" s="30" t="str">
        <x:f>IF(38&lt;='基礎設定'!$B$5,IF('基礎設定'!$E$45="","指標"&amp;38,'基礎設定'!$E$45),"")</x:f>
      </x:c>
      <x:c r="AN1" s="30" t="str">
        <x:f>IF(39&lt;='基礎設定'!$B$5,IF('基礎設定'!$E$46="","指標"&amp;39,'基礎設定'!$E$46),"")</x:f>
      </x:c>
      <x:c r="AO1" s="30" t="str">
        <x:f>IF(40&lt;='基礎設定'!$B$5,IF('基礎設定'!$E$47="","指標"&amp;40,'基礎設定'!$E$47),"")</x:f>
      </x:c>
      <x:c r="AP1" s="30" t="str">
        <x:f>IF(41&lt;='基礎設定'!$B$5,IF('基礎設定'!$E$48="","指標"&amp;41,'基礎設定'!$E$48),"")</x:f>
      </x:c>
      <x:c r="AQ1" s="30" t="str">
        <x:f>IF(42&lt;='基礎設定'!$B$5,IF('基礎設定'!$E$49="","指標"&amp;42,'基礎設定'!$E$49),"")</x:f>
      </x:c>
      <x:c r="AR1" s="30" t="str">
        <x:f>IF(43&lt;='基礎設定'!$B$5,IF('基礎設定'!$E$50="","指標"&amp;43,'基礎設定'!$E$50),"")</x:f>
      </x:c>
      <x:c r="AS1" s="30" t="str">
        <x:f>IF(44&lt;='基礎設定'!$B$5,IF('基礎設定'!$E$51="","指標"&amp;44,'基礎設定'!$E$51),"")</x:f>
      </x:c>
      <x:c r="AT1" s="30" t="str">
        <x:f>IF(45&lt;='基礎設定'!$B$5,IF('基礎設定'!$E$52="","指標"&amp;45,'基礎設定'!$E$52),"")</x:f>
      </x:c>
      <x:c r="AU1" s="30" t="str">
        <x:f>IF(46&lt;='基礎設定'!$B$5,IF('基礎設定'!$E$53="","指標"&amp;46,'基礎設定'!$E$53),"")</x:f>
      </x:c>
      <x:c r="AV1" s="30" t="str">
        <x:f>IF(47&lt;='基礎設定'!$B$5,IF('基礎設定'!$E$54="","指標"&amp;47,'基礎設定'!$E$54),"")</x:f>
      </x:c>
      <x:c r="AW1" s="30" t="str">
        <x:f>IF(48&lt;='基礎設定'!$B$5,IF('基礎設定'!$E$55="","指標"&amp;48,'基礎設定'!$E$55),"")</x:f>
      </x:c>
      <x:c r="AX1" s="30" t="str">
        <x:f>IF(49&lt;='基礎設定'!$B$5,IF('基礎設定'!$E$56="","指標"&amp;49,'基礎設定'!$E$56),"")</x:f>
      </x:c>
      <x:c r="AY1" s="30" t="str">
        <x:f>IF(50&lt;='基礎設定'!$B$5,IF('基礎設定'!$E$57="","指標"&amp;50,'基礎設定'!$E$57),"")</x:f>
      </x:c>
      <x:c r="AZ1" s="30" t="str">
        <x:f>IF(51&lt;='基礎設定'!$B$5,IF('基礎設定'!$E$58="","指標"&amp;51,'基礎設定'!$E$58),"")</x:f>
      </x:c>
      <x:c r="BA1" s="30" t="str">
        <x:f>IF(52&lt;='基礎設定'!$B$5,IF('基礎設定'!$E$59="","指標"&amp;52,'基礎設定'!$E$59),"")</x:f>
      </x:c>
      <x:c r="BB1" s="30" t="str">
        <x:f>IF(53&lt;='基礎設定'!$B$5,IF('基礎設定'!$E$60="","指標"&amp;53,'基礎設定'!$E$60),"")</x:f>
      </x:c>
      <x:c r="BC1" s="30" t="str">
        <x:f>IF(54&lt;='基礎設定'!$B$5,IF('基礎設定'!$E$61="","指標"&amp;54,'基礎設定'!$E$61),"")</x:f>
      </x:c>
      <x:c r="BD1" s="30" t="str">
        <x:f>IF(55&lt;='基礎設定'!$B$5,IF('基礎設定'!$E$62="","指標"&amp;55,'基礎設定'!$E$62),"")</x:f>
      </x:c>
      <x:c r="BE1" s="30" t="str">
        <x:f>IF(56&lt;='基礎設定'!$B$5,IF('基礎設定'!$E$63="","指標"&amp;56,'基礎設定'!$E$63),"")</x:f>
      </x:c>
      <x:c r="BF1" s="30" t="str">
        <x:f>IF(57&lt;='基礎設定'!$B$5,IF('基礎設定'!$E$64="","指標"&amp;57,'基礎設定'!$E$64),"")</x:f>
      </x:c>
      <x:c r="BG1" s="30" t="str">
        <x:f>IF(58&lt;='基礎設定'!$B$5,IF('基礎設定'!$E$65="","指標"&amp;58,'基礎設定'!$E$65),"")</x:f>
      </x:c>
      <x:c r="BH1" s="30" t="str">
        <x:f>IF(59&lt;='基礎設定'!$B$5,IF('基礎設定'!$E$66="","指標"&amp;59,'基礎設定'!$E$66),"")</x:f>
      </x:c>
      <x:c r="BI1" s="30" t="str">
        <x:f>IF(60&lt;='基礎設定'!$B$5,IF('基礎設定'!$E$67="","指標"&amp;60,'基礎設定'!$E$67),"")</x:f>
      </x:c>
    </x:row>
    <x:row r="2">
      <x:c r="A2" s="9" t="str">
        <x:v>安藤</x:v>
      </x:c>
      <x:c r="B2" s="22" t="n">
        <x:v>6</x:v>
      </x:c>
      <x:c r="C2" s="22" t="n">
        <x:v>6</x:v>
      </x:c>
      <x:c r="D2" s="22" t="n">
        <x:v>9</x:v>
      </x:c>
      <x:c r="E2" s="22" t="n">
        <x:v>5</x:v>
      </x:c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v>池田</x:v>
      </x:c>
      <x:c r="B3" s="22" t="n">
        <x:v>3</x:v>
      </x:c>
      <x:c r="C3" s="22" t="n">
        <x:v>6</x:v>
      </x:c>
      <x:c r="D3" s="22" t="n">
        <x:v>8</x:v>
      </x:c>
      <x:c r="E3" s="22" t="n">
        <x:v>4</x:v>
      </x:c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v>小野</x:v>
      </x:c>
      <x:c r="B4" s="22" t="n">
        <x:v>5</x:v>
      </x:c>
      <x:c r="C4" s="22" t="n">
        <x:v>5</x:v>
      </x:c>
      <x:c r="D4" s="22" t="n">
        <x:v>7</x:v>
      </x:c>
      <x:c r="E4" s="22" t="n">
        <x:v>4</x:v>
      </x:c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v>川口</x:v>
      </x:c>
      <x:c r="B5" s="22" t="n">
        <x:v>4</x:v>
      </x:c>
      <x:c r="C5" s="22" t="n">
        <x:v>3</x:v>
      </x:c>
      <x:c r="D5" s="22" t="n">
        <x:v>5</x:v>
      </x:c>
      <x:c r="E5" s="22" t="n">
        <x:v>3</x:v>
      </x:c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v>鈴木</x:v>
      </x:c>
      <x:c r="B6" s="22" t="n">
        <x:v>6</x:v>
      </x:c>
      <x:c r="C6" s="22" t="n">
        <x:v>6</x:v>
      </x:c>
      <x:c r="D6" s="22" t="n">
        <x:v>7</x:v>
      </x:c>
      <x:c r="E6" s="22" t="n">
        <x:v>5</x:v>
      </x:c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v>竹内</x:v>
      </x:c>
      <x:c r="B7" s="22" t="n">
        <x:v>2</x:v>
      </x:c>
      <x:c r="C7" s="22" t="n">
        <x:v>4</x:v>
      </x:c>
      <x:c r="D7" s="22" t="n">
        <x:v>6</x:v>
      </x:c>
      <x:c r="E7" s="22" t="n">
        <x:v>3</x:v>
      </x:c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v>福田</x:v>
      </x:c>
      <x:c r="B8" s="22" t="n">
        <x:v>5</x:v>
      </x:c>
      <x:c r="C8" s="22" t="n">
        <x:v>6</x:v>
      </x:c>
      <x:c r="D8" s="22" t="n">
        <x:v>8</x:v>
      </x:c>
      <x:c r="E8" s="22" t="n">
        <x:v>4</x:v>
      </x:c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v>吉田</x:v>
      </x:c>
      <x:c r="B9" s="22" t="n">
        <x:v>6</x:v>
      </x:c>
      <x:c r="C9" s="22" t="n">
        <x:v>3</x:v>
      </x:c>
      <x:c r="D9" s="22" t="n">
        <x:v>4</x:v>
      </x:c>
      <x:c r="E9" s="22" t="n">
        <x:v>2</x:v>
      </x:c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IF(9&lt;='基礎設定'!$B$4,IF('基礎設定'!$B$16="","メンバー"&amp;9,'基礎設定'!$B$16),"")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IF(10&lt;='基礎設定'!$B$4,IF('基礎設定'!$B$17="","メンバー"&amp;10,'基礎設定'!$B$17),"")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IF(11&lt;='基礎設定'!$B$4,IF('基礎設定'!$B$18="","メンバー"&amp;11,'基礎設定'!$B$18),"")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IF(12&lt;='基礎設定'!$B$4,IF('基礎設定'!$B$19="","メンバー"&amp;12,'基礎設定'!$B$19),"")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IF(13&lt;='基礎設定'!$B$4,IF('基礎設定'!$B$20="","メンバー"&amp;13,'基礎設定'!$B$20),"")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IF(14&lt;='基礎設定'!$B$4,IF('基礎設定'!$B$21="","メンバー"&amp;14,'基礎設定'!$B$21),"")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IF(15&lt;='基礎設定'!$B$4,IF('基礎設定'!$B$22="","メンバー"&amp;15,'基礎設定'!$B$22),"")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IF(16&lt;='基礎設定'!$B$4,IF('基礎設定'!$B$23="","メンバー"&amp;16,'基礎設定'!$B$23),"")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IF(17&lt;='基礎設定'!$B$4,IF('基礎設定'!$B$24="","メンバー"&amp;17,'基礎設定'!$B$24),"")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IF(18&lt;='基礎設定'!$B$4,IF('基礎設定'!$B$25="","メンバー"&amp;18,'基礎設定'!$B$25),"")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IF(19&lt;='基礎設定'!$B$4,IF('基礎設定'!$B$26="","メンバー"&amp;19,'基礎設定'!$B$26),"")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IF(20&lt;='基礎設定'!$B$4,IF('基礎設定'!$B$27="","メンバー"&amp;20,'基礎設定'!$B$27),"")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IF(21&lt;='基礎設定'!$B$4,IF('基礎設定'!$B$28="","メンバー"&amp;21,'基礎設定'!$B$28),"")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IF(22&lt;='基礎設定'!$B$4,IF('基礎設定'!$B$29="","メンバー"&amp;22,'基礎設定'!$B$29),"")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IF(23&lt;='基礎設定'!$B$4,IF('基礎設定'!$B$30="","メンバー"&amp;23,'基礎設定'!$B$30),"")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IF(24&lt;='基礎設定'!$B$4,IF('基礎設定'!$B$31="","メンバー"&amp;24,'基礎設定'!$B$31),"")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IF(25&lt;='基礎設定'!$B$4,IF('基礎設定'!$B$32="","メンバー"&amp;25,'基礎設定'!$B$32),"")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IF(26&lt;='基礎設定'!$B$4,IF('基礎設定'!$B$33="","メンバー"&amp;26,'基礎設定'!$B$33),"")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IF(27&lt;='基礎設定'!$B$4,IF('基礎設定'!$B$34="","メンバー"&amp;27,'基礎設定'!$B$34),"")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IF(28&lt;='基礎設定'!$B$4,IF('基礎設定'!$B$35="","メンバー"&amp;28,'基礎設定'!$B$35),"")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IF(29&lt;='基礎設定'!$B$4,IF('基礎設定'!$B$36="","メンバー"&amp;29,'基礎設定'!$B$36),"")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IF(30&lt;='基礎設定'!$B$4,IF('基礎設定'!$B$37="","メンバー"&amp;30,'基礎設定'!$B$37),"")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IF(31&lt;='基礎設定'!$B$4,IF('基礎設定'!$B$38="","メンバー"&amp;31,'基礎設定'!$B$38),"")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IF(32&lt;='基礎設定'!$B$4,IF('基礎設定'!$B$39="","メンバー"&amp;32,'基礎設定'!$B$39),"")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IF(33&lt;='基礎設定'!$B$4,IF('基礎設定'!$B$40="","メンバー"&amp;33,'基礎設定'!$B$40),"")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IF(34&lt;='基礎設定'!$B$4,IF('基礎設定'!$B$41="","メンバー"&amp;34,'基礎設定'!$B$41),"")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IF(35&lt;='基礎設定'!$B$4,IF('基礎設定'!$B$42="","メンバー"&amp;35,'基礎設定'!$B$42),"")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IF(36&lt;='基礎設定'!$B$4,IF('基礎設定'!$B$43="","メンバー"&amp;36,'基礎設定'!$B$43),"")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IF(37&lt;='基礎設定'!$B$4,IF('基礎設定'!$B$44="","メンバー"&amp;37,'基礎設定'!$B$44),"")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IF(38&lt;='基礎設定'!$B$4,IF('基礎設定'!$B$45="","メンバー"&amp;38,'基礎設定'!$B$45),"")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IF(39&lt;='基礎設定'!$B$4,IF('基礎設定'!$B$46="","メンバー"&amp;39,'基礎設定'!$B$46),"")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IF(40&lt;='基礎設定'!$B$4,IF('基礎設定'!$B$47="","メンバー"&amp;40,'基礎設定'!$B$47),"")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IF(41&lt;='基礎設定'!$B$4,IF('基礎設定'!$B$48="","メンバー"&amp;41,'基礎設定'!$B$48),"")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IF(42&lt;='基礎設定'!$B$4,IF('基礎設定'!$B$49="","メンバー"&amp;42,'基礎設定'!$B$49),"")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IF(43&lt;='基礎設定'!$B$4,IF('基礎設定'!$B$50="","メンバー"&amp;43,'基礎設定'!$B$50),"")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IF(44&lt;='基礎設定'!$B$4,IF('基礎設定'!$B$51="","メンバー"&amp;44,'基礎設定'!$B$51),"")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IF(45&lt;='基礎設定'!$B$4,IF('基礎設定'!$B$52="","メンバー"&amp;45,'基礎設定'!$B$52),"")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IF(46&lt;='基礎設定'!$B$4,IF('基礎設定'!$B$53="","メンバー"&amp;46,'基礎設定'!$B$53),"")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IF(47&lt;='基礎設定'!$B$4,IF('基礎設定'!$B$54="","メンバー"&amp;47,'基礎設定'!$B$54),"")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IF(48&lt;='基礎設定'!$B$4,IF('基礎設定'!$B$55="","メンバー"&amp;48,'基礎設定'!$B$55),"")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IF(49&lt;='基礎設定'!$B$4,IF('基礎設定'!$B$56="","メンバー"&amp;49,'基礎設定'!$B$56),"")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IF(50&lt;='基礎設定'!$B$4,IF('基礎設定'!$B$57="","メンバー"&amp;50,'基礎設定'!$B$57),"")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IF(51&lt;='基礎設定'!$B$4,IF('基礎設定'!$B$58="","メンバー"&amp;51,'基礎設定'!$B$58),"")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IF(52&lt;='基礎設定'!$B$4,IF('基礎設定'!$B$59="","メンバー"&amp;52,'基礎設定'!$B$59),"")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IF(53&lt;='基礎設定'!$B$4,IF('基礎設定'!$B$60="","メンバー"&amp;53,'基礎設定'!$B$60),"")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IF(54&lt;='基礎設定'!$B$4,IF('基礎設定'!$B$61="","メンバー"&amp;54,'基礎設定'!$B$61),"")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IF(55&lt;='基礎設定'!$B$4,IF('基礎設定'!$B$62="","メンバー"&amp;55,'基礎設定'!$B$62),"")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IF(56&lt;='基礎設定'!$B$4,IF('基礎設定'!$B$63="","メンバー"&amp;56,'基礎設定'!$B$63),"")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IF(57&lt;='基礎設定'!$B$4,IF('基礎設定'!$B$64="","メンバー"&amp;57,'基礎設定'!$B$64),"")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IF(58&lt;='基礎設定'!$B$4,IF('基礎設定'!$B$65="","メンバー"&amp;58,'基礎設定'!$B$65),"")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IF(59&lt;='基礎設定'!$B$4,IF('基礎設定'!$B$66="","メンバー"&amp;59,'基礎設定'!$B$66),"")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IF(60&lt;='基礎設定'!$B$4,IF('基礎設定'!$B$67="","メンバー"&amp;60,'基礎設定'!$B$67),"")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IF(61&lt;='基礎設定'!$B$4,IF('基礎設定'!$B$68="","メンバー"&amp;61,'基礎設定'!$B$68),"")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IF(62&lt;='基礎設定'!$B$4,IF('基礎設定'!$B$69="","メンバー"&amp;62,'基礎設定'!$B$69),"")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IF(63&lt;='基礎設定'!$B$4,IF('基礎設定'!$B$70="","メンバー"&amp;63,'基礎設定'!$B$70),"")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IF(64&lt;='基礎設定'!$B$4,IF('基礎設定'!$B$71="","メンバー"&amp;64,'基礎設定'!$B$71),"")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IF(65&lt;='基礎設定'!$B$4,IF('基礎設定'!$B$72="","メンバー"&amp;65,'基礎設定'!$B$72),"")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IF(66&lt;='基礎設定'!$B$4,IF('基礎設定'!$B$73="","メンバー"&amp;66,'基礎設定'!$B$73),"")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IF(67&lt;='基礎設定'!$B$4,IF('基礎設定'!$B$74="","メンバー"&amp;67,'基礎設定'!$B$74),"")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IF(68&lt;='基礎設定'!$B$4,IF('基礎設定'!$B$75="","メンバー"&amp;68,'基礎設定'!$B$75),"")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IF(69&lt;='基礎設定'!$B$4,IF('基礎設定'!$B$76="","メンバー"&amp;69,'基礎設定'!$B$76),"")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IF(70&lt;='基礎設定'!$B$4,IF('基礎設定'!$B$77="","メンバー"&amp;70,'基礎設定'!$B$77),"")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IF(71&lt;='基礎設定'!$B$4,IF('基礎設定'!$B$78="","メンバー"&amp;71,'基礎設定'!$B$78),"")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IF(72&lt;='基礎設定'!$B$4,IF('基礎設定'!$B$79="","メンバー"&amp;72,'基礎設定'!$B$79),"")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IF(73&lt;='基礎設定'!$B$4,IF('基礎設定'!$B$80="","メンバー"&amp;73,'基礎設定'!$B$80),"")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IF(74&lt;='基礎設定'!$B$4,IF('基礎設定'!$B$81="","メンバー"&amp;74,'基礎設定'!$B$81),"")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IF(75&lt;='基礎設定'!$B$4,IF('基礎設定'!$B$82="","メンバー"&amp;75,'基礎設定'!$B$82),"")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IF(76&lt;='基礎設定'!$B$4,IF('基礎設定'!$B$83="","メンバー"&amp;76,'基礎設定'!$B$83),"")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IF(77&lt;='基礎設定'!$B$4,IF('基礎設定'!$B$84="","メンバー"&amp;77,'基礎設定'!$B$84),"")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IF(78&lt;='基礎設定'!$B$4,IF('基礎設定'!$B$85="","メンバー"&amp;78,'基礎設定'!$B$85),"")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IF(79&lt;='基礎設定'!$B$4,IF('基礎設定'!$B$86="","メンバー"&amp;79,'基礎設定'!$B$86),"")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IF(80&lt;='基礎設定'!$B$4,IF('基礎設定'!$B$87="","メンバー"&amp;80,'基礎設定'!$B$87),"")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各メンバー → リーダーの評価（Y）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5" priority="1">
      <x:formula>AND(ROW()-1&lt;='基礎設定'!$B$4,COLUMN()-1&lt;='基礎設定'!$B$5)</x:formula>
    </x:cfRule>
  </x:conditionalFormatting>
  <x:pageMargins left="0.7" right="0.7" top="0.75" bottom="0.75" header="0.3" footer="0.3"/>
</x:worksheet>
</file>