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611f30582742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ettings" sheetId="1" r:id="R318ed12aca3a4b25"/>
    <x:sheet xmlns:r="http://schemas.openxmlformats.org/officeDocument/2006/relationships" name="Reciprocal Ratings" sheetId="2" r:id="Rd2493b2c9b2849b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color theme="1"/>
      <x:name val="Calibri"/>
    </x:font>
    <x:font>
      <x:b/>
      <x:sz val="14"/>
    </x:font>
    <x:font>
      <x:b/>
    </x:font>
    <x:font/>
    <x:font>
      <x:sz val="9"/>
      <x:color theme="1"/>
      <x:name val="Calibri"/>
    </x:font>
  </x:fonts>
  <x:fills count="5">
    <x:fill>
      <x:patternFill patternType="none"/>
    </x:fill>
    <x:fill>
      <x:patternFill patternType="gray125"/>
    </x:fill>
    <x:fill>
      <x:patternFill patternType="solid">
        <x:fgColor rgb="FFDCE6F1"/>
      </x:patternFill>
    </x:fill>
    <x:fill>
      <x:patternFill patternType="solid">
        <x:fgColor rgb="FFFFF8DC"/>
      </x:patternFill>
    </x:fill>
    <x:fill>
      <x:patternFill patternType="solid">
        <x:fgColor rgb="FFD9D9D9"/>
      </x:patternFill>
    </x:fill>
  </x:fills>
  <x:borders count="2">
    <x:border/>
    <x:border>
      <x:left style="thin">
        <x:color rgb="FFB7C4D0"/>
      </x:left>
      <x:right style="thin">
        <x:color rgb="FFB7C4D0"/>
      </x:right>
      <x:top style="thin">
        <x:color rgb="FFB7C4D0"/>
      </x:top>
      <x:bottom style="thin">
        <x:color rgb="FFB7C4D0"/>
      </x:bottom>
    </x:border>
  </x:borders>
  <x:cellStyleXfs count="1">
    <x:xf numFmtId="0" fontId="0" fillId="0" borderId="0"/>
  </x:cellStyleXfs>
  <x:cellXfs count="19">
    <x:xf numFmtId="0" fontId="0" fillId="0" borderId="0" xfId="0"/>
    <x:xf numFmtId="0" fontId="1" fillId="0" borderId="0" xfId="0"/>
    <x:xf numFmtId="0" fontId="2" fillId="2" borderId="1" xfId="0"/>
    <x:xf numFmtId="0" fontId="2" fillId="0" borderId="0" xfId="0"/>
    <x:xf numFmtId="0" fontId="0" fillId="0" borderId="1" xfId="0"/>
    <x:xf numFmtId="0" fontId="0" fillId="3" borderId="1" xfId="0"/>
    <x:xf numFmtId="0" fontId="3" fillId="0" borderId="0" xfId="0"/>
    <x:xf numFmtId="0" fontId="2" fillId="2" borderId="1" xfId="0" applyAlignment="1"/>
    <x:xf numFmtId="0" fontId="0" fillId="4" borderId="1" xfId="0"/>
    <x:xf numFmtId="0" fontId="0" fillId="0" borderId="0" xfId="0" applyNumberFormat="1" applyFont="1" applyFill="1" applyBorder="1"/>
    <x:xf numFmtId="0" fontId="1" fillId="0" borderId="0" xfId="0" applyNumberFormat="1" applyFont="1" applyFill="1" applyBorder="1"/>
    <x:xf numFmtId="0" fontId="2" fillId="2" borderId="1" xfId="0" applyNumberFormat="1" applyFont="1" applyFill="1" applyBorder="1"/>
    <x:xf numFmtId="0" fontId="2" fillId="0" borderId="0" xfId="0" applyNumberFormat="1" applyFont="1" applyFill="1" applyBorder="1"/>
    <x:xf numFmtId="0" fontId="0" fillId="0" borderId="1" xfId="0" applyNumberFormat="1" applyFont="1" applyFill="1" applyBorder="1"/>
    <x:xf numFmtId="0" fontId="0" fillId="3" borderId="1" xfId="0" applyNumberFormat="1" applyFont="1" applyFill="1" applyBorder="1"/>
    <x:xf numFmtId="0" fontId="3" fillId="0" borderId="0" xfId="0" applyNumberFormat="1" applyFont="1" applyFill="1" applyBorder="1"/>
    <x:xf numFmtId="0" fontId="0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4" fillId="0" borderId="0" xfId="0" applyNumberFormat="1" applyFont="1" applyFill="1" applyBorder="1" applyAlignment="1">
      <x:alignment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6b5000687e84a6c" /><Relationship Type="http://schemas.openxmlformats.org/officeDocument/2006/relationships/theme" Target="/xl/theme/theme1.xml" Id="R5a51086d87d84afb" /><Relationship Type="http://schemas.openxmlformats.org/officeDocument/2006/relationships/sharedStrings" Target="/xl/sharedStrings.xml" Id="R9d9acd11aa384d28" /><Relationship Type="http://schemas.openxmlformats.org/officeDocument/2006/relationships/worksheet" Target="/xl/worksheets/sheet1.xml" Id="R318ed12aca3a4b25" /><Relationship Type="http://schemas.openxmlformats.org/officeDocument/2006/relationships/worksheet" Target="/xl/worksheets/sheet2.xml" Id="Rd2493b2c9b2849b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2" customWidth="1"/>
    <x:col min="2" max="2" width="22" customWidth="1"/>
    <x:col min="3" max="3" width="3" customWidth="1"/>
    <x:col min="4" max="4" width="9" customWidth="1"/>
    <x:col min="5" max="5" width="52" customWidth="1"/>
  </x:cols>
  <x:sheetData>
    <x:row r="1">
      <x:c r="A1" s="1" t="str">
        <x:v>SocioProfile CLASSIC Input Workbook</x:v>
      </x:c>
    </x:row>
    <x:row r="2" ht="32" customHeight="1">
      <x:c r="A2" s="1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B2" s="1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C2" s="1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D2" s="1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E2" s="1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F2" s="1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G2" s="1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</x:row>
    <x:row r="3">
      <x:c r="A3" s="2" t="str">
        <x:v>Setting</x:v>
      </x:c>
      <x:c r="B3" s="2" t="str">
        <x:v>Value</x:v>
      </x:c>
      <x:c r="C3"/>
      <x:c r="D3" s="3" t="str">
        <x:v>How to enter data</x:v>
      </x:c>
      <x:c r="E3"/>
      <x:c r="F3"/>
      <x:c r="G3"/>
    </x:row>
    <x:row r="4">
      <x:c r="A4" s="4" t="str">
        <x:v>Number of members n (3–60)</x:v>
      </x:c>
      <x:c r="B4" s="5" t="n">
        <x:v>10</x:v>
      </x:c>
      <x:c r="C4"/>
      <x:c r="D4" s="3" t="str">
        <x:v>1</x:v>
      </x:c>
      <x:c r="E4" t="str">
        <x:v>Enter n and the lower/upper scale bounds L/U.</x:v>
      </x:c>
      <x:c r="F4"/>
      <x:c r="G4"/>
    </x:row>
    <x:row r="5">
      <x:c r="A5" s="4" t="str">
        <x:v>Lower scale bound L</x:v>
      </x:c>
      <x:c r="B5" s="5" t="n">
        <x:v>1</x:v>
      </x:c>
      <x:c r="C5"/>
      <x:c r="D5" s="3" t="str">
        <x:v>2</x:v>
      </x:c>
      <x:c r="E5" t="str">
        <x:v>Enter member names in the numbered rows.</x:v>
      </x:c>
      <x:c r="F5"/>
      <x:c r="G5"/>
    </x:row>
    <x:row r="6">
      <x:c r="A6" s="4" t="str">
        <x:v>Upper scale bound U</x:v>
      </x:c>
      <x:c r="B6" s="5" t="n">
        <x:v>7</x:v>
      </x:c>
      <x:c r="C6"/>
      <x:c r="D6" s="3" t="str">
        <x:v>3</x:v>
      </x:c>
      <x:c r="E6" t="str">
        <x:v>Open Reciprocal Ratings and enter ratings in the yellow cells.</x:v>
      </x:c>
      <x:c r="F6"/>
      <x:c r="G6"/>
    </x:row>
    <x:row r="7">
      <x:c r="A7" s="2" t="str">
        <x:v>No.</x:v>
      </x:c>
      <x:c r="B7" s="2" t="str">
        <x:v>Member name</x:v>
      </x:c>
      <x:c r="C7"/>
      <x:c r="D7" s="3" t="str">
        <x:v>4</x:v>
      </x:c>
      <x:c r="E7" t="str">
        <x:v>Rows are raters; columns are targets. Enter closeness/relationship ratings.</x:v>
      </x:c>
      <x:c r="F7"/>
      <x:c r="G7"/>
    </x:row>
    <x:row r="8">
      <x:c r="A8" s="4" t="n">
        <x:v>1</x:v>
      </x:c>
      <x:c r="B8" s="5" t="str">
        <x:v>S01</x:v>
      </x:c>
      <x:c r="C8"/>
      <x:c r="D8" s="3" t="str">
        <x:v>5</x:v>
      </x:c>
      <x:c r="E8" t="str">
        <x:v>Leave self-ratings (gray diagonal cells) blank.</x:v>
      </x:c>
      <x:c r="F8"/>
      <x:c r="G8"/>
    </x:row>
    <x:row r="9">
      <x:c r="A9" s="4" t="n">
        <x:v>2</x:v>
      </x:c>
      <x:c r="B9" s="5" t="str">
        <x:v>S02</x:v>
      </x:c>
      <x:c r="C9"/>
      <x:c r="D9" s="3" t="str">
        <x:v>Important</x:v>
      </x:c>
      <x:c r="E9" t="str">
        <x:v>For a 5-point scale use L=1 and U=5. Higher values should mean closer / more desirable.</x:v>
      </x:c>
      <x:c r="F9"/>
      <x:c r="G9"/>
    </x:row>
    <x:row r="10">
      <x:c r="A10" s="4" t="n">
        <x:v>3</x:v>
      </x:c>
      <x:c r="B10" s="5" t="str">
        <x:v>S03</x:v>
      </x:c>
      <x:c r="C10"/>
      <x:c r="D10" s="6"/>
      <x:c r="E10" t="str">
        <x:v>Missing values may be left blank.</x:v>
      </x:c>
      <x:c r="F10"/>
      <x:c r="G10"/>
    </x:row>
    <x:row r="11">
      <x:c r="A11" s="4" t="n">
        <x:f>IF(4&lt;=$B$4,4,"")</x:f>
        <x:v>4</x:v>
      </x:c>
      <x:c r="B11" s="5" t="str">
        <x:v>S04</x:v>
      </x:c>
    </x:row>
    <x:row r="12">
      <x:c r="A12" s="4" t="n">
        <x:f>IF(5&lt;=$B$4,5,"")</x:f>
        <x:v>5</x:v>
      </x:c>
      <x:c r="B12" s="5" t="str">
        <x:v>S05</x:v>
      </x:c>
    </x:row>
    <x:row r="13">
      <x:c r="A13" s="4" t="n">
        <x:f>IF(6&lt;=$B$4,6,"")</x:f>
        <x:v>6</x:v>
      </x:c>
      <x:c r="B13" s="5" t="str">
        <x:v>S06</x:v>
      </x:c>
    </x:row>
    <x:row r="14">
      <x:c r="A14" s="4" t="n">
        <x:f>IF(7&lt;=$B$4,7,"")</x:f>
        <x:v>7</x:v>
      </x:c>
      <x:c r="B14" s="5" t="str">
        <x:v>S07</x:v>
      </x:c>
    </x:row>
    <x:row r="15">
      <x:c r="A15" s="4" t="n">
        <x:f>IF(8&lt;=$B$4,8,"")</x:f>
        <x:v>8</x:v>
      </x:c>
      <x:c r="B15" s="5" t="str">
        <x:v>S08</x:v>
      </x:c>
    </x:row>
    <x:row r="16">
      <x:c r="A16" s="4" t="n">
        <x:f>IF(9&lt;=$B$4,9,"")</x:f>
        <x:v>9</x:v>
      </x:c>
      <x:c r="B16" s="5" t="str">
        <x:v>S09</x:v>
      </x:c>
    </x:row>
    <x:row r="17">
      <x:c r="A17" s="4" t="n">
        <x:f>IF(10&lt;=$B$4,10,"")</x:f>
        <x:v>10</x:v>
      </x:c>
      <x:c r="B17" s="5" t="str">
        <x:v>S10</x:v>
      </x:c>
    </x:row>
    <x:row r="18">
      <x:c r="A18" s="4" t="str">
        <x:f>IF(11&lt;=$B$4,11,"")</x:f>
      </x:c>
      <x:c r="B18" s="5" t="n"/>
    </x:row>
    <x:row r="19">
      <x:c r="A19" s="4" t="str">
        <x:f>IF(12&lt;=$B$4,12,"")</x:f>
      </x:c>
      <x:c r="B19" s="5" t="n"/>
    </x:row>
    <x:row r="20">
      <x:c r="A20" s="4" t="str">
        <x:f>IF(13&lt;=$B$4,13,"")</x:f>
      </x:c>
      <x:c r="B20" s="5" t="n"/>
    </x:row>
    <x:row r="21">
      <x:c r="A21" s="4" t="str">
        <x:f>IF(14&lt;=$B$4,14,"")</x:f>
      </x:c>
      <x:c r="B21" s="5" t="n"/>
    </x:row>
    <x:row r="22">
      <x:c r="A22" s="4" t="str">
        <x:f>IF(15&lt;=$B$4,15,"")</x:f>
      </x:c>
      <x:c r="B22" s="5" t="n"/>
    </x:row>
    <x:row r="23">
      <x:c r="A23" s="4" t="str">
        <x:f>IF(16&lt;=$B$4,16,"")</x:f>
      </x:c>
      <x:c r="B23" s="5" t="n"/>
    </x:row>
    <x:row r="24">
      <x:c r="A24" s="4" t="str">
        <x:f>IF(17&lt;=$B$4,17,"")</x:f>
      </x:c>
      <x:c r="B24" s="5" t="n"/>
    </x:row>
    <x:row r="25">
      <x:c r="A25" s="4" t="str">
        <x:f>IF(18&lt;=$B$4,18,"")</x:f>
      </x:c>
      <x:c r="B25" s="5" t="n"/>
    </x:row>
    <x:row r="26">
      <x:c r="A26" s="4" t="str">
        <x:f>IF(19&lt;=$B$4,19,"")</x:f>
      </x:c>
      <x:c r="B26" s="5" t="n"/>
    </x:row>
    <x:row r="27">
      <x:c r="A27" s="4" t="str">
        <x:f>IF(20&lt;=$B$4,20,"")</x:f>
      </x:c>
      <x:c r="B27" s="5" t="n"/>
    </x:row>
    <x:row r="28">
      <x:c r="A28" s="4" t="str">
        <x:f>IF(21&lt;=$B$4,21,"")</x:f>
      </x:c>
      <x:c r="B28" s="5" t="n"/>
    </x:row>
    <x:row r="29">
      <x:c r="A29" s="4" t="str">
        <x:f>IF(22&lt;=$B$4,22,"")</x:f>
      </x:c>
      <x:c r="B29" s="5" t="n"/>
    </x:row>
    <x:row r="30">
      <x:c r="A30" s="4" t="str">
        <x:f>IF(23&lt;=$B$4,23,"")</x:f>
      </x:c>
      <x:c r="B30" s="5" t="n"/>
    </x:row>
    <x:row r="31">
      <x:c r="A31" s="4" t="str">
        <x:f>IF(24&lt;=$B$4,24,"")</x:f>
      </x:c>
      <x:c r="B31" s="5" t="n"/>
    </x:row>
    <x:row r="32">
      <x:c r="A32" s="4" t="str">
        <x:f>IF(25&lt;=$B$4,25,"")</x:f>
      </x:c>
      <x:c r="B32" s="5" t="n"/>
    </x:row>
    <x:row r="33">
      <x:c r="A33" s="4" t="str">
        <x:f>IF(26&lt;=$B$4,26,"")</x:f>
      </x:c>
      <x:c r="B33" s="5" t="n"/>
    </x:row>
    <x:row r="34">
      <x:c r="A34" s="4" t="str">
        <x:f>IF(27&lt;=$B$4,27,"")</x:f>
      </x:c>
      <x:c r="B34" s="5" t="n"/>
    </x:row>
    <x:row r="35">
      <x:c r="A35" s="4" t="str">
        <x:f>IF(28&lt;=$B$4,28,"")</x:f>
      </x:c>
      <x:c r="B35" s="5" t="n"/>
    </x:row>
    <x:row r="36">
      <x:c r="A36" s="4" t="str">
        <x:f>IF(29&lt;=$B$4,29,"")</x:f>
      </x:c>
      <x:c r="B36" s="5" t="n"/>
    </x:row>
    <x:row r="37">
      <x:c r="A37" s="4" t="str">
        <x:f>IF(30&lt;=$B$4,30,"")</x:f>
      </x:c>
      <x:c r="B37" s="5" t="n"/>
    </x:row>
    <x:row r="38">
      <x:c r="A38" s="4" t="str">
        <x:f>IF(31&lt;=$B$4,31,"")</x:f>
      </x:c>
      <x:c r="B38" s="5" t="n"/>
    </x:row>
    <x:row r="39">
      <x:c r="A39" s="4" t="str">
        <x:f>IF(32&lt;=$B$4,32,"")</x:f>
      </x:c>
      <x:c r="B39" s="5" t="n"/>
    </x:row>
    <x:row r="40">
      <x:c r="A40" s="4" t="str">
        <x:f>IF(33&lt;=$B$4,33,"")</x:f>
      </x:c>
      <x:c r="B40" s="5" t="n"/>
    </x:row>
    <x:row r="41">
      <x:c r="A41" s="4" t="str">
        <x:f>IF(34&lt;=$B$4,34,"")</x:f>
      </x:c>
      <x:c r="B41" s="5" t="n"/>
    </x:row>
    <x:row r="42">
      <x:c r="A42" s="4" t="str">
        <x:f>IF(35&lt;=$B$4,35,"")</x:f>
      </x:c>
      <x:c r="B42" s="5" t="n"/>
    </x:row>
    <x:row r="43">
      <x:c r="A43" s="4" t="str">
        <x:f>IF(36&lt;=$B$4,36,"")</x:f>
      </x:c>
      <x:c r="B43" s="5" t="n"/>
    </x:row>
    <x:row r="44">
      <x:c r="A44" s="4" t="str">
        <x:f>IF(37&lt;=$B$4,37,"")</x:f>
      </x:c>
      <x:c r="B44" s="5" t="n"/>
    </x:row>
    <x:row r="45">
      <x:c r="A45" s="4" t="str">
        <x:f>IF(38&lt;=$B$4,38,"")</x:f>
      </x:c>
      <x:c r="B45" s="5" t="n"/>
    </x:row>
    <x:row r="46">
      <x:c r="A46" s="4" t="str">
        <x:f>IF(39&lt;=$B$4,39,"")</x:f>
      </x:c>
      <x:c r="B46" s="5" t="n"/>
    </x:row>
    <x:row r="47">
      <x:c r="A47" s="4" t="str">
        <x:f>IF(40&lt;=$B$4,40,"")</x:f>
      </x:c>
      <x:c r="B47" s="5" t="n"/>
    </x:row>
    <x:row r="48">
      <x:c r="A48" s="4" t="str">
        <x:f>IF(41&lt;=$B$4,41,"")</x:f>
      </x:c>
      <x:c r="B48" s="5" t="n"/>
    </x:row>
    <x:row r="49">
      <x:c r="A49" s="4" t="str">
        <x:f>IF(42&lt;=$B$4,42,"")</x:f>
      </x:c>
      <x:c r="B49" s="5" t="n"/>
    </x:row>
    <x:row r="50">
      <x:c r="A50" s="4" t="str">
        <x:f>IF(43&lt;=$B$4,43,"")</x:f>
      </x:c>
      <x:c r="B50" s="5" t="n"/>
    </x:row>
    <x:row r="51">
      <x:c r="A51" s="4" t="str">
        <x:f>IF(44&lt;=$B$4,44,"")</x:f>
      </x:c>
      <x:c r="B51" s="5" t="n"/>
    </x:row>
    <x:row r="52">
      <x:c r="A52" s="4" t="str">
        <x:f>IF(45&lt;=$B$4,45,"")</x:f>
      </x:c>
      <x:c r="B52" s="5" t="n"/>
    </x:row>
    <x:row r="53">
      <x:c r="A53" s="4" t="str">
        <x:f>IF(46&lt;=$B$4,46,"")</x:f>
      </x:c>
      <x:c r="B53" s="5" t="n"/>
    </x:row>
    <x:row r="54">
      <x:c r="A54" s="4" t="str">
        <x:f>IF(47&lt;=$B$4,47,"")</x:f>
      </x:c>
      <x:c r="B54" s="5" t="n"/>
    </x:row>
    <x:row r="55">
      <x:c r="A55" s="4" t="str">
        <x:f>IF(48&lt;=$B$4,48,"")</x:f>
      </x:c>
      <x:c r="B55" s="5" t="n"/>
    </x:row>
    <x:row r="56">
      <x:c r="A56" s="4" t="str">
        <x:f>IF(49&lt;=$B$4,49,"")</x:f>
      </x:c>
      <x:c r="B56" s="5" t="n"/>
    </x:row>
    <x:row r="57">
      <x:c r="A57" s="4" t="str">
        <x:f>IF(50&lt;=$B$4,50,"")</x:f>
      </x:c>
      <x:c r="B57" s="5" t="n"/>
    </x:row>
    <x:row r="58">
      <x:c r="A58" s="4" t="str">
        <x:f>IF(51&lt;=$B$4,51,"")</x:f>
      </x:c>
      <x:c r="B58" s="5" t="n"/>
    </x:row>
    <x:row r="59">
      <x:c r="A59" s="4" t="str">
        <x:f>IF(52&lt;=$B$4,52,"")</x:f>
      </x:c>
      <x:c r="B59" s="5" t="n"/>
    </x:row>
    <x:row r="60">
      <x:c r="A60" s="4" t="str">
        <x:f>IF(53&lt;=$B$4,53,"")</x:f>
      </x:c>
      <x:c r="B60" s="5" t="n"/>
    </x:row>
    <x:row r="61">
      <x:c r="A61" s="4" t="str">
        <x:f>IF(54&lt;=$B$4,54,"")</x:f>
      </x:c>
      <x:c r="B61" s="5" t="n"/>
    </x:row>
    <x:row r="62">
      <x:c r="A62" s="4" t="str">
        <x:f>IF(55&lt;=$B$4,55,"")</x:f>
      </x:c>
      <x:c r="B62" s="5" t="n"/>
    </x:row>
    <x:row r="63">
      <x:c r="A63" s="4" t="str">
        <x:f>IF(56&lt;=$B$4,56,"")</x:f>
      </x:c>
      <x:c r="B63" s="5" t="n"/>
    </x:row>
    <x:row r="64">
      <x:c r="A64" s="4" t="str">
        <x:f>IF(57&lt;=$B$4,57,"")</x:f>
      </x:c>
      <x:c r="B64" s="5" t="n"/>
    </x:row>
    <x:row r="65">
      <x:c r="A65" s="4" t="str">
        <x:f>IF(58&lt;=$B$4,58,"")</x:f>
      </x:c>
      <x:c r="B65" s="5" t="n"/>
    </x:row>
    <x:row r="66">
      <x:c r="A66" s="4" t="str">
        <x:f>IF(59&lt;=$B$4,59,"")</x:f>
      </x:c>
      <x:c r="B66" s="5" t="n"/>
    </x:row>
    <x:row r="67">
      <x:c r="A67" s="4" t="str">
        <x:f>IF(60&lt;=$B$4,60,"")</x:f>
      </x:c>
      <x:c r="B67" s="5" t="n"/>
    </x:row>
  </x:sheetData>
  <x:mergeCells>
    <x:mergeCell ref="A1:E1"/>
    <x:mergeCell ref="A2:G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s="7" t="str">
        <x:f>IF(1&lt;=Settings!$B$4,IF(Settings!B8&lt;&gt;"",Settings!B8,1),"")</x:f>
        <x:v>S01</x:v>
      </x:c>
      <x:c r="C1" s="7" t="str">
        <x:f>IF(2&lt;=Settings!$B$4,IF(Settings!B9&lt;&gt;"",Settings!B9,2),"")</x:f>
        <x:v>S02</x:v>
      </x:c>
      <x:c r="D1" s="7" t="str">
        <x:f>IF(3&lt;=Settings!$B$4,IF(Settings!B10&lt;&gt;"",Settings!B10,3),"")</x:f>
        <x:v>S03</x:v>
      </x:c>
      <x:c r="E1" s="7" t="str">
        <x:f>IF(4&lt;=Settings!$B$4,IF(Settings!B11&lt;&gt;"",Settings!B11,4),"")</x:f>
        <x:v>S04</x:v>
      </x:c>
      <x:c r="F1" s="7" t="str">
        <x:f>IF(5&lt;=Settings!$B$4,IF(Settings!B12&lt;&gt;"",Settings!B12,5),"")</x:f>
        <x:v>S05</x:v>
      </x:c>
      <x:c r="G1" s="7" t="str">
        <x:f>IF(6&lt;=Settings!$B$4,IF(Settings!B13&lt;&gt;"",Settings!B13,6),"")</x:f>
        <x:v>S06</x:v>
      </x:c>
      <x:c r="H1" s="7" t="str">
        <x:f>IF(7&lt;=Settings!$B$4,IF(Settings!B14&lt;&gt;"",Settings!B14,7),"")</x:f>
        <x:v>S07</x:v>
      </x:c>
      <x:c r="I1" s="7" t="str">
        <x:f>IF(8&lt;=Settings!$B$4,IF(Settings!B15&lt;&gt;"",Settings!B15,8),"")</x:f>
        <x:v>S08</x:v>
      </x:c>
      <x:c r="J1" s="7" t="str">
        <x:f>IF(9&lt;=Settings!$B$4,IF(Settings!B16&lt;&gt;"",Settings!B16,9),"")</x:f>
        <x:v>S09</x:v>
      </x:c>
      <x:c r="K1" s="7" t="str">
        <x:f>IF(10&lt;=Settings!$B$4,IF(Settings!B17&lt;&gt;"",Settings!B17,10),"")</x:f>
        <x:v>S10</x:v>
      </x:c>
      <x:c r="L1" s="7" t="str">
        <x:f>IF(11&lt;=Settings!$B$4,IF(Settings!B18&lt;&gt;"",Settings!B18,11),"")</x:f>
      </x:c>
      <x:c r="M1" s="7" t="str">
        <x:f>IF(12&lt;=Settings!$B$4,IF(Settings!B19&lt;&gt;"",Settings!B19,12),"")</x:f>
      </x:c>
      <x:c r="N1" s="7" t="str">
        <x:f>IF(13&lt;=Settings!$B$4,IF(Settings!B20&lt;&gt;"",Settings!B20,13),"")</x:f>
      </x:c>
      <x:c r="O1" s="7" t="str">
        <x:f>IF(14&lt;=Settings!$B$4,IF(Settings!B21&lt;&gt;"",Settings!B21,14),"")</x:f>
      </x:c>
      <x:c r="P1" s="7" t="str">
        <x:f>IF(15&lt;=Settings!$B$4,IF(Settings!B22&lt;&gt;"",Settings!B22,15),"")</x:f>
      </x:c>
      <x:c r="Q1" s="7" t="str">
        <x:f>IF(16&lt;=Settings!$B$4,IF(Settings!B23&lt;&gt;"",Settings!B23,16),"")</x:f>
      </x:c>
      <x:c r="R1" s="7" t="str">
        <x:f>IF(17&lt;=Settings!$B$4,IF(Settings!B24&lt;&gt;"",Settings!B24,17),"")</x:f>
      </x:c>
      <x:c r="S1" s="7" t="str">
        <x:f>IF(18&lt;=Settings!$B$4,IF(Settings!B25&lt;&gt;"",Settings!B25,18),"")</x:f>
      </x:c>
      <x:c r="T1" s="7" t="str">
        <x:f>IF(19&lt;=Settings!$B$4,IF(Settings!B26&lt;&gt;"",Settings!B26,19),"")</x:f>
      </x:c>
      <x:c r="U1" s="7" t="str">
        <x:f>IF(20&lt;=Settings!$B$4,IF(Settings!B27&lt;&gt;"",Settings!B27,20),"")</x:f>
      </x:c>
      <x:c r="V1" s="7" t="str">
        <x:f>IF(21&lt;=Settings!$B$4,IF(Settings!B28&lt;&gt;"",Settings!B28,21),"")</x:f>
      </x:c>
      <x:c r="W1" s="7" t="str">
        <x:f>IF(22&lt;=Settings!$B$4,IF(Settings!B29&lt;&gt;"",Settings!B29,22),"")</x:f>
      </x:c>
      <x:c r="X1" s="7" t="str">
        <x:f>IF(23&lt;=Settings!$B$4,IF(Settings!B30&lt;&gt;"",Settings!B30,23),"")</x:f>
      </x:c>
      <x:c r="Y1" s="7" t="str">
        <x:f>IF(24&lt;=Settings!$B$4,IF(Settings!B31&lt;&gt;"",Settings!B31,24),"")</x:f>
      </x:c>
      <x:c r="Z1" s="7" t="str">
        <x:f>IF(25&lt;=Settings!$B$4,IF(Settings!B32&lt;&gt;"",Settings!B32,25),"")</x:f>
      </x:c>
      <x:c r="AA1" s="7" t="str">
        <x:f>IF(26&lt;=Settings!$B$4,IF(Settings!B33&lt;&gt;"",Settings!B33,26),"")</x:f>
      </x:c>
      <x:c r="AB1" s="7" t="str">
        <x:f>IF(27&lt;=Settings!$B$4,IF(Settings!B34&lt;&gt;"",Settings!B34,27),"")</x:f>
      </x:c>
      <x:c r="AC1" s="7" t="str">
        <x:f>IF(28&lt;=Settings!$B$4,IF(Settings!B35&lt;&gt;"",Settings!B35,28),"")</x:f>
      </x:c>
      <x:c r="AD1" s="7" t="str">
        <x:f>IF(29&lt;=Settings!$B$4,IF(Settings!B36&lt;&gt;"",Settings!B36,29),"")</x:f>
      </x:c>
      <x:c r="AE1" s="7" t="str">
        <x:f>IF(30&lt;=Settings!$B$4,IF(Settings!B37&lt;&gt;"",Settings!B37,30),"")</x:f>
      </x:c>
      <x:c r="AF1" s="7" t="str">
        <x:f>IF(31&lt;=Settings!$B$4,IF(Settings!B38&lt;&gt;"",Settings!B38,31),"")</x:f>
      </x:c>
      <x:c r="AG1" s="7" t="str">
        <x:f>IF(32&lt;=Settings!$B$4,IF(Settings!B39&lt;&gt;"",Settings!B39,32),"")</x:f>
      </x:c>
      <x:c r="AH1" s="7" t="str">
        <x:f>IF(33&lt;=Settings!$B$4,IF(Settings!B40&lt;&gt;"",Settings!B40,33),"")</x:f>
      </x:c>
      <x:c r="AI1" s="7" t="str">
        <x:f>IF(34&lt;=Settings!$B$4,IF(Settings!B41&lt;&gt;"",Settings!B41,34),"")</x:f>
      </x:c>
      <x:c r="AJ1" s="7" t="str">
        <x:f>IF(35&lt;=Settings!$B$4,IF(Settings!B42&lt;&gt;"",Settings!B42,35),"")</x:f>
      </x:c>
      <x:c r="AK1" s="7" t="str">
        <x:f>IF(36&lt;=Settings!$B$4,IF(Settings!B43&lt;&gt;"",Settings!B43,36),"")</x:f>
      </x:c>
      <x:c r="AL1" s="7" t="str">
        <x:f>IF(37&lt;=Settings!$B$4,IF(Settings!B44&lt;&gt;"",Settings!B44,37),"")</x:f>
      </x:c>
      <x:c r="AM1" s="7" t="str">
        <x:f>IF(38&lt;=Settings!$B$4,IF(Settings!B45&lt;&gt;"",Settings!B45,38),"")</x:f>
      </x:c>
      <x:c r="AN1" s="7" t="str">
        <x:f>IF(39&lt;=Settings!$B$4,IF(Settings!B46&lt;&gt;"",Settings!B46,39),"")</x:f>
      </x:c>
      <x:c r="AO1" s="7" t="str">
        <x:f>IF(40&lt;=Settings!$B$4,IF(Settings!B47&lt;&gt;"",Settings!B47,40),"")</x:f>
      </x:c>
      <x:c r="AP1" s="7" t="str">
        <x:f>IF(41&lt;=Settings!$B$4,IF(Settings!B48&lt;&gt;"",Settings!B48,41),"")</x:f>
      </x:c>
      <x:c r="AQ1" s="7" t="str">
        <x:f>IF(42&lt;=Settings!$B$4,IF(Settings!B49&lt;&gt;"",Settings!B49,42),"")</x:f>
      </x:c>
      <x:c r="AR1" s="7" t="str">
        <x:f>IF(43&lt;=Settings!$B$4,IF(Settings!B50&lt;&gt;"",Settings!B50,43),"")</x:f>
      </x:c>
      <x:c r="AS1" s="7" t="str">
        <x:f>IF(44&lt;=Settings!$B$4,IF(Settings!B51&lt;&gt;"",Settings!B51,44),"")</x:f>
      </x:c>
      <x:c r="AT1" s="7" t="str">
        <x:f>IF(45&lt;=Settings!$B$4,IF(Settings!B52&lt;&gt;"",Settings!B52,45),"")</x:f>
      </x:c>
      <x:c r="AU1" s="7" t="str">
        <x:f>IF(46&lt;=Settings!$B$4,IF(Settings!B53&lt;&gt;"",Settings!B53,46),"")</x:f>
      </x:c>
      <x:c r="AV1" s="7" t="str">
        <x:f>IF(47&lt;=Settings!$B$4,IF(Settings!B54&lt;&gt;"",Settings!B54,47),"")</x:f>
      </x:c>
      <x:c r="AW1" s="7" t="str">
        <x:f>IF(48&lt;=Settings!$B$4,IF(Settings!B55&lt;&gt;"",Settings!B55,48),"")</x:f>
      </x:c>
      <x:c r="AX1" s="7" t="str">
        <x:f>IF(49&lt;=Settings!$B$4,IF(Settings!B56&lt;&gt;"",Settings!B56,49),"")</x:f>
      </x:c>
      <x:c r="AY1" s="7" t="str">
        <x:f>IF(50&lt;=Settings!$B$4,IF(Settings!B57&lt;&gt;"",Settings!B57,50),"")</x:f>
      </x:c>
      <x:c r="AZ1" s="7" t="str">
        <x:f>IF(51&lt;=Settings!$B$4,IF(Settings!B58&lt;&gt;"",Settings!B58,51),"")</x:f>
      </x:c>
      <x:c r="BA1" s="7" t="str">
        <x:f>IF(52&lt;=Settings!$B$4,IF(Settings!B59&lt;&gt;"",Settings!B59,52),"")</x:f>
      </x:c>
      <x:c r="BB1" s="7" t="str">
        <x:f>IF(53&lt;=Settings!$B$4,IF(Settings!B60&lt;&gt;"",Settings!B60,53),"")</x:f>
      </x:c>
      <x:c r="BC1" s="7" t="str">
        <x:f>IF(54&lt;=Settings!$B$4,IF(Settings!B61&lt;&gt;"",Settings!B61,54),"")</x:f>
      </x:c>
      <x:c r="BD1" s="7" t="str">
        <x:f>IF(55&lt;=Settings!$B$4,IF(Settings!B62&lt;&gt;"",Settings!B62,55),"")</x:f>
      </x:c>
      <x:c r="BE1" s="7" t="str">
        <x:f>IF(56&lt;=Settings!$B$4,IF(Settings!B63&lt;&gt;"",Settings!B63,56),"")</x:f>
      </x:c>
      <x:c r="BF1" s="7" t="str">
        <x:f>IF(57&lt;=Settings!$B$4,IF(Settings!B64&lt;&gt;"",Settings!B64,57),"")</x:f>
      </x:c>
      <x:c r="BG1" s="7" t="str">
        <x:f>IF(58&lt;=Settings!$B$4,IF(Settings!B65&lt;&gt;"",Settings!B65,58),"")</x:f>
      </x:c>
      <x:c r="BH1" s="7" t="str">
        <x:f>IF(59&lt;=Settings!$B$4,IF(Settings!B66&lt;&gt;"",Settings!B66,59),"")</x:f>
      </x:c>
      <x:c r="BI1" s="7" t="str">
        <x:f>IF(60&lt;=Settings!$B$4,IF(Settings!B67&lt;&gt;"",Settings!B67,60),"")</x:f>
      </x:c>
    </x:row>
    <x:row r="2">
      <x:c r="A2" s="2" t="str">
        <x:f>IF(1&lt;=Settings!$B$4,IF(Settings!B8&lt;&gt;"",Settings!B8,1),"")</x:f>
        <x:v>S01</x:v>
      </x:c>
      <x:c r="B2" s="8"/>
      <x:c r="C2" s="5" t="n">
        <x:v>5</x:v>
      </x:c>
      <x:c r="D2" s="5" t="n">
        <x:v>6</x:v>
      </x:c>
      <x:c r="E2" s="5" t="n">
        <x:v>6</x:v>
      </x:c>
      <x:c r="F2" s="5" t="n">
        <x:v>3</x:v>
      </x:c>
      <x:c r="G2" s="5" t="n">
        <x:v>3</x:v>
      </x:c>
      <x:c r="H2" s="5" t="n">
        <x:v>4</x:v>
      </x:c>
      <x:c r="I2" s="5" t="n">
        <x:v>3</x:v>
      </x:c>
      <x:c r="J2" s="5" t="n">
        <x:v>4</x:v>
      </x:c>
      <x:c r="K2" s="5" t="n">
        <x:v>2</x:v>
      </x:c>
      <x:c r="L2" s="5" t="n"/>
      <x:c r="M2" s="5" t="n"/>
      <x:c r="N2" s="5" t="n"/>
      <x:c r="O2" s="5" t="n"/>
      <x:c r="P2" s="5" t="n"/>
      <x:c r="Q2" s="5" t="n"/>
      <x:c r="R2" s="5" t="n"/>
      <x:c r="S2" s="5" t="n"/>
      <x:c r="T2" s="5" t="n"/>
      <x:c r="U2" s="5" t="n"/>
      <x:c r="V2" s="5" t="n"/>
      <x:c r="W2" s="5" t="n"/>
      <x:c r="X2" s="5" t="n"/>
      <x:c r="Y2" s="5" t="n"/>
      <x:c r="Z2" s="5" t="n"/>
      <x:c r="AA2" s="5" t="n"/>
      <x:c r="AB2" s="5" t="n"/>
      <x:c r="AC2" s="5" t="n"/>
      <x:c r="AD2" s="5" t="n"/>
      <x:c r="AE2" s="5" t="n"/>
      <x:c r="AF2" s="5" t="n"/>
      <x:c r="AG2" s="5" t="n"/>
      <x:c r="AH2" s="5" t="n"/>
      <x:c r="AI2" s="5" t="n"/>
      <x:c r="AJ2" s="5" t="n"/>
      <x:c r="AK2" s="5" t="n"/>
      <x:c r="AL2" s="5" t="n"/>
      <x:c r="AM2" s="5" t="n"/>
      <x:c r="AN2" s="5" t="n"/>
      <x:c r="AO2" s="5" t="n"/>
      <x:c r="AP2" s="5" t="n"/>
      <x:c r="AQ2" s="5" t="n"/>
      <x:c r="AR2" s="5" t="n"/>
      <x:c r="AS2" s="5" t="n"/>
      <x:c r="AT2" s="5" t="n"/>
      <x:c r="AU2" s="5" t="n"/>
      <x:c r="AV2" s="5" t="n"/>
      <x:c r="AW2" s="5" t="n"/>
      <x:c r="AX2" s="5" t="n"/>
      <x:c r="AY2" s="5" t="n"/>
      <x:c r="AZ2" s="5" t="n"/>
      <x:c r="BA2" s="5" t="n"/>
      <x:c r="BB2" s="5" t="n"/>
      <x:c r="BC2" s="5" t="n"/>
      <x:c r="BD2" s="5" t="n"/>
      <x:c r="BE2" s="5" t="n"/>
      <x:c r="BF2" s="5" t="n"/>
      <x:c r="BG2" s="5" t="n"/>
      <x:c r="BH2" s="5" t="n"/>
      <x:c r="BI2" s="5" t="n"/>
    </x:row>
    <x:row r="3">
      <x:c r="A3" s="2" t="str">
        <x:f>IF(2&lt;=Settings!$B$4,IF(Settings!B9&lt;&gt;"",Settings!B9,2),"")</x:f>
        <x:v>S02</x:v>
      </x:c>
      <x:c r="B3" s="5" t="n">
        <x:v>6</x:v>
      </x:c>
      <x:c r="C3" s="8"/>
      <x:c r="D3" s="5" t="n">
        <x:v>5</x:v>
      </x:c>
      <x:c r="E3" s="5" t="n">
        <x:v>2</x:v>
      </x:c>
      <x:c r="F3" s="5" t="n">
        <x:v>2</x:v>
      </x:c>
      <x:c r="G3" s="5" t="n">
        <x:v>3</x:v>
      </x:c>
      <x:c r="H3" s="5" t="n">
        <x:v>2</x:v>
      </x:c>
      <x:c r="I3" s="5" t="n">
        <x:v>2</x:v>
      </x:c>
      <x:c r="J3" s="5" t="n">
        <x:v>2</x:v>
      </x:c>
      <x:c r="K3" s="5" t="n">
        <x:v>2</x:v>
      </x:c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IF(3&lt;=Settings!$B$4,IF(Settings!B10&lt;&gt;"",Settings!B10,3),"")</x:f>
        <x:v>S03</x:v>
      </x:c>
      <x:c r="B4" s="5" t="n">
        <x:v>6</x:v>
      </x:c>
      <x:c r="C4" s="5" t="n">
        <x:v>4</x:v>
      </x:c>
      <x:c r="D4" s="8"/>
      <x:c r="E4" s="5" t="n">
        <x:v>2</x:v>
      </x:c>
      <x:c r="F4" s="5" t="n">
        <x:v>4</x:v>
      </x:c>
      <x:c r="G4" s="5" t="n">
        <x:v>3</x:v>
      </x:c>
      <x:c r="H4" s="5" t="n">
        <x:v>2</x:v>
      </x:c>
      <x:c r="I4" s="5" t="n">
        <x:v>3</x:v>
      </x:c>
      <x:c r="J4" s="5" t="n">
        <x:v>3</x:v>
      </x:c>
      <x:c r="K4" s="5" t="n">
        <x:v>4</x:v>
      </x:c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IF(4&lt;=Settings!$B$4,IF(Settings!B11&lt;&gt;"",Settings!B11,4),"")</x:f>
        <x:v>S04</x:v>
      </x:c>
      <x:c r="B5" s="5" t="n">
        <x:v>2</x:v>
      </x:c>
      <x:c r="C5" s="5" t="n">
        <x:v>2</x:v>
      </x:c>
      <x:c r="D5" s="5" t="n">
        <x:v>2</x:v>
      </x:c>
      <x:c r="E5" s="8"/>
      <x:c r="F5" s="5" t="n">
        <x:v>7</x:v>
      </x:c>
      <x:c r="G5" s="5" t="n">
        <x:v>6</x:v>
      </x:c>
      <x:c r="H5" s="5" t="n">
        <x:v>3</x:v>
      </x:c>
      <x:c r="I5" s="5" t="n">
        <x:v>3</x:v>
      </x:c>
      <x:c r="J5" s="5" t="n">
        <x:v>4</x:v>
      </x:c>
      <x:c r="K5" s="5" t="n">
        <x:v>2</x:v>
      </x:c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IF(5&lt;=Settings!$B$4,IF(Settings!B12&lt;&gt;"",Settings!B12,5),"")</x:f>
        <x:v>S05</x:v>
      </x:c>
      <x:c r="B6" s="5" t="n">
        <x:v>2</x:v>
      </x:c>
      <x:c r="C6" s="5" t="n">
        <x:v>3</x:v>
      </x:c>
      <x:c r="D6" s="5" t="n">
        <x:v>2</x:v>
      </x:c>
      <x:c r="E6" s="5" t="n">
        <x:v>7</x:v>
      </x:c>
      <x:c r="F6" s="8"/>
      <x:c r="G6" s="5" t="n">
        <x:v>5</x:v>
      </x:c>
      <x:c r="H6" s="5" t="n">
        <x:v>4</x:v>
      </x:c>
      <x:c r="I6" s="5" t="n">
        <x:v>3</x:v>
      </x:c>
      <x:c r="J6" s="5" t="n">
        <x:v>4</x:v>
      </x:c>
      <x:c r="K6" s="5" t="n">
        <x:v>2</x:v>
      </x:c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IF(6&lt;=Settings!$B$4,IF(Settings!B13&lt;&gt;"",Settings!B13,6),"")</x:f>
        <x:v>S06</x:v>
      </x:c>
      <x:c r="B7" s="5" t="n">
        <x:v>2</x:v>
      </x:c>
      <x:c r="C7" s="5" t="n">
        <x:v>3</x:v>
      </x:c>
      <x:c r="D7" s="5" t="n">
        <x:v>3</x:v>
      </x:c>
      <x:c r="E7" s="5" t="n">
        <x:v>5</x:v>
      </x:c>
      <x:c r="F7" s="5" t="n">
        <x:v>7</x:v>
      </x:c>
      <x:c r="G7" s="8"/>
      <x:c r="H7" s="5" t="n">
        <x:v>4</x:v>
      </x:c>
      <x:c r="I7" s="5" t="n">
        <x:v>2</x:v>
      </x:c>
      <x:c r="J7" s="5" t="n">
        <x:v>2</x:v>
      </x:c>
      <x:c r="K7" s="5" t="n">
        <x:v>4</x:v>
      </x:c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IF(7&lt;=Settings!$B$4,IF(Settings!B14&lt;&gt;"",Settings!B14,7),"")</x:f>
        <x:v>S07</x:v>
      </x:c>
      <x:c r="B8" s="5" t="n">
        <x:v>3</x:v>
      </x:c>
      <x:c r="C8" s="5" t="n">
        <x:v>3</x:v>
      </x:c>
      <x:c r="D8" s="5" t="n">
        <x:v>3</x:v>
      </x:c>
      <x:c r="E8" s="5" t="n">
        <x:v>2</x:v>
      </x:c>
      <x:c r="F8" s="5" t="n">
        <x:v>2</x:v>
      </x:c>
      <x:c r="G8" s="5" t="n">
        <x:v>2</x:v>
      </x:c>
      <x:c r="H8" s="8"/>
      <x:c r="I8" s="5" t="n">
        <x:v>7</x:v>
      </x:c>
      <x:c r="J8" s="5" t="n">
        <x:v>7</x:v>
      </x:c>
      <x:c r="K8" s="5" t="n">
        <x:v>7</x:v>
      </x:c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IF(8&lt;=Settings!$B$4,IF(Settings!B15&lt;&gt;"",Settings!B15,8),"")</x:f>
        <x:v>S08</x:v>
      </x:c>
      <x:c r="B9" s="5" t="n">
        <x:v>2</x:v>
      </x:c>
      <x:c r="C9" s="5" t="n">
        <x:v>2</x:v>
      </x:c>
      <x:c r="D9" s="5" t="n">
        <x:v>2</x:v>
      </x:c>
      <x:c r="E9" s="5" t="n">
        <x:v>3</x:v>
      </x:c>
      <x:c r="F9" s="5" t="n">
        <x:v>4</x:v>
      </x:c>
      <x:c r="G9" s="5" t="n">
        <x:v>3</x:v>
      </x:c>
      <x:c r="H9" s="5" t="n">
        <x:v>6</x:v>
      </x:c>
      <x:c r="I9" s="8"/>
      <x:c r="J9" s="5" t="n">
        <x:v>7</x:v>
      </x:c>
      <x:c r="K9" s="5" t="n">
        <x:v>5</x:v>
      </x:c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IF(9&lt;=Settings!$B$4,IF(Settings!B16&lt;&gt;"",Settings!B16,9),"")</x:f>
        <x:v>S09</x:v>
      </x:c>
      <x:c r="B10" s="5" t="n">
        <x:v>3</x:v>
      </x:c>
      <x:c r="C10" s="5" t="n">
        <x:v>2</x:v>
      </x:c>
      <x:c r="D10" s="5" t="n">
        <x:v>3</x:v>
      </x:c>
      <x:c r="E10" s="5" t="n">
        <x:v>2</x:v>
      </x:c>
      <x:c r="F10" s="5" t="n">
        <x:v>4</x:v>
      </x:c>
      <x:c r="G10" s="5" t="n">
        <x:v>3</x:v>
      </x:c>
      <x:c r="H10" s="5" t="n">
        <x:v>4</x:v>
      </x:c>
      <x:c r="I10" s="5" t="n">
        <x:v>5</x:v>
      </x:c>
      <x:c r="J10" s="8"/>
      <x:c r="K10" s="5" t="n">
        <x:v>5</x:v>
      </x:c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IF(10&lt;=Settings!$B$4,IF(Settings!B17&lt;&gt;"",Settings!B17,10),"")</x:f>
        <x:v>S10</x:v>
      </x:c>
      <x:c r="B11" s="5" t="n">
        <x:v>3</x:v>
      </x:c>
      <x:c r="C11" s="5" t="n">
        <x:v>2</x:v>
      </x:c>
      <x:c r="D11" s="5" t="n">
        <x:v>3</x:v>
      </x:c>
      <x:c r="E11" s="5" t="n">
        <x:v>3</x:v>
      </x:c>
      <x:c r="F11" s="5" t="n">
        <x:v>3</x:v>
      </x:c>
      <x:c r="G11" s="5" t="n">
        <x:v>3</x:v>
      </x:c>
      <x:c r="H11" s="5" t="n">
        <x:v>5</x:v>
      </x:c>
      <x:c r="I11" s="5" t="n">
        <x:v>5</x:v>
      </x:c>
      <x:c r="J11" s="5" t="n">
        <x:v>6</x:v>
      </x:c>
      <x:c r="K11" s="8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IF(11&lt;=Settings!$B$4,IF(Settings!B18&lt;&gt;"",Settings!B18,11),"")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5" t="n"/>
      <x:c r="L12" s="8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IF(12&lt;=Settings!$B$4,IF(Settings!B19&lt;&gt;"",Settings!B19,12),"")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5" t="n"/>
      <x:c r="M13" s="8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IF(13&lt;=Settings!$B$4,IF(Settings!B20&lt;&gt;"",Settings!B20,13),"")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5" t="n"/>
      <x:c r="N14" s="8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IF(14&lt;=Settings!$B$4,IF(Settings!B21&lt;&gt;"",Settings!B21,14),"")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5" t="n"/>
      <x:c r="O15" s="8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IF(15&lt;=Settings!$B$4,IF(Settings!B22&lt;&gt;"",Settings!B22,15),"")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5" t="n"/>
      <x:c r="P16" s="8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IF(16&lt;=Settings!$B$4,IF(Settings!B23&lt;&gt;"",Settings!B23,16),"")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5" t="n"/>
      <x:c r="Q17" s="8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IF(17&lt;=Settings!$B$4,IF(Settings!B24&lt;&gt;"",Settings!B24,17),"")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5" t="n"/>
      <x:c r="R18" s="8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IF(18&lt;=Settings!$B$4,IF(Settings!B25&lt;&gt;"",Settings!B25,18),"")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5" t="n"/>
      <x:c r="S19" s="8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IF(19&lt;=Settings!$B$4,IF(Settings!B26&lt;&gt;"",Settings!B26,19),"")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5" t="n"/>
      <x:c r="T20" s="8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IF(20&lt;=Settings!$B$4,IF(Settings!B27&lt;&gt;"",Settings!B27,20),"")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5" t="n"/>
      <x:c r="U21" s="8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IF(21&lt;=Settings!$B$4,IF(Settings!B28&lt;&gt;"",Settings!B28,21),"")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5" t="n"/>
      <x:c r="V22" s="8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IF(22&lt;=Settings!$B$4,IF(Settings!B29&lt;&gt;"",Settings!B29,22),"")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5" t="n"/>
      <x:c r="W23" s="8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IF(23&lt;=Settings!$B$4,IF(Settings!B30&lt;&gt;"",Settings!B30,23),"")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5" t="n"/>
      <x:c r="X24" s="8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IF(24&lt;=Settings!$B$4,IF(Settings!B31&lt;&gt;"",Settings!B31,24),"")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5" t="n"/>
      <x:c r="Y25" s="8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IF(25&lt;=Settings!$B$4,IF(Settings!B32&lt;&gt;"",Settings!B32,25),"")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5" t="n"/>
      <x:c r="Z26" s="8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IF(26&lt;=Settings!$B$4,IF(Settings!B33&lt;&gt;"",Settings!B33,26),"")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5" t="n"/>
      <x:c r="AA27" s="8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IF(27&lt;=Settings!$B$4,IF(Settings!B34&lt;&gt;"",Settings!B34,27),"")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5" t="n"/>
      <x:c r="AB28" s="8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IF(28&lt;=Settings!$B$4,IF(Settings!B35&lt;&gt;"",Settings!B35,28),"")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5" t="n"/>
      <x:c r="AC29" s="8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IF(29&lt;=Settings!$B$4,IF(Settings!B36&lt;&gt;"",Settings!B36,29),"")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5" t="n"/>
      <x:c r="AD30" s="8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IF(30&lt;=Settings!$B$4,IF(Settings!B37&lt;&gt;"",Settings!B37,30),"")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5" t="n"/>
      <x:c r="AE31" s="8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IF(31&lt;=Settings!$B$4,IF(Settings!B38&lt;&gt;"",Settings!B38,31),"")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5" t="n"/>
      <x:c r="AF32" s="8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IF(32&lt;=Settings!$B$4,IF(Settings!B39&lt;&gt;"",Settings!B39,32),"")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5" t="n"/>
      <x:c r="AG33" s="8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IF(33&lt;=Settings!$B$4,IF(Settings!B40&lt;&gt;"",Settings!B40,33),"")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5" t="n"/>
      <x:c r="AH34" s="8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IF(34&lt;=Settings!$B$4,IF(Settings!B41&lt;&gt;"",Settings!B41,34),"")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5" t="n"/>
      <x:c r="AI35" s="8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IF(35&lt;=Settings!$B$4,IF(Settings!B42&lt;&gt;"",Settings!B42,35),"")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5" t="n"/>
      <x:c r="AJ36" s="8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IF(36&lt;=Settings!$B$4,IF(Settings!B43&lt;&gt;"",Settings!B43,36),"")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5" t="n"/>
      <x:c r="AK37" s="8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IF(37&lt;=Settings!$B$4,IF(Settings!B44&lt;&gt;"",Settings!B44,37),"")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5" t="n"/>
      <x:c r="AL38" s="8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IF(38&lt;=Settings!$B$4,IF(Settings!B45&lt;&gt;"",Settings!B45,38),"")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5" t="n"/>
      <x:c r="AM39" s="8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IF(39&lt;=Settings!$B$4,IF(Settings!B46&lt;&gt;"",Settings!B46,39),"")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5" t="n"/>
      <x:c r="AN40" s="8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IF(40&lt;=Settings!$B$4,IF(Settings!B47&lt;&gt;"",Settings!B47,40),"")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5" t="n"/>
      <x:c r="AO41" s="8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IF(41&lt;=Settings!$B$4,IF(Settings!B48&lt;&gt;"",Settings!B48,41),"")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5" t="n"/>
      <x:c r="AP42" s="8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IF(42&lt;=Settings!$B$4,IF(Settings!B49&lt;&gt;"",Settings!B49,42),"")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5" t="n"/>
      <x:c r="AQ43" s="8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IF(43&lt;=Settings!$B$4,IF(Settings!B50&lt;&gt;"",Settings!B50,43),"")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5" t="n"/>
      <x:c r="AR44" s="8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IF(44&lt;=Settings!$B$4,IF(Settings!B51&lt;&gt;"",Settings!B51,44),"")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5" t="n"/>
      <x:c r="AS45" s="8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IF(45&lt;=Settings!$B$4,IF(Settings!B52&lt;&gt;"",Settings!B52,45),"")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5" t="n"/>
      <x:c r="AT46" s="8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IF(46&lt;=Settings!$B$4,IF(Settings!B53&lt;&gt;"",Settings!B53,46),"")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5" t="n"/>
      <x:c r="AU47" s="8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IF(47&lt;=Settings!$B$4,IF(Settings!B54&lt;&gt;"",Settings!B54,47),"")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5" t="n"/>
      <x:c r="AV48" s="8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IF(48&lt;=Settings!$B$4,IF(Settings!B55&lt;&gt;"",Settings!B55,48),"")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5" t="n"/>
      <x:c r="AW49" s="8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IF(49&lt;=Settings!$B$4,IF(Settings!B56&lt;&gt;"",Settings!B56,49),"")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5" t="n"/>
      <x:c r="AX50" s="8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IF(50&lt;=Settings!$B$4,IF(Settings!B57&lt;&gt;"",Settings!B57,50),"")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5" t="n"/>
      <x:c r="AY51" s="8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IF(51&lt;=Settings!$B$4,IF(Settings!B58&lt;&gt;"",Settings!B58,51),"")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5" t="n"/>
      <x:c r="AZ52" s="8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IF(52&lt;=Settings!$B$4,IF(Settings!B59&lt;&gt;"",Settings!B59,52),"")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5" t="n"/>
      <x:c r="BA53" s="8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IF(53&lt;=Settings!$B$4,IF(Settings!B60&lt;&gt;"",Settings!B60,53),"")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5" t="n"/>
      <x:c r="BB54" s="8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IF(54&lt;=Settings!$B$4,IF(Settings!B61&lt;&gt;"",Settings!B61,54),"")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5" t="n"/>
      <x:c r="BC55" s="8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IF(55&lt;=Settings!$B$4,IF(Settings!B62&lt;&gt;"",Settings!B62,55),"")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5" t="n"/>
      <x:c r="BD56" s="8" t="n"/>
      <x:c r="BE56" s="5" t="n"/>
      <x:c r="BF56" s="5" t="n"/>
      <x:c r="BG56" s="5" t="n"/>
      <x:c r="BH56" s="5" t="n"/>
      <x:c r="BI56" s="5" t="n"/>
    </x:row>
    <x:row r="57">
      <x:c r="A57" s="2" t="str">
        <x:f>IF(56&lt;=Settings!$B$4,IF(Settings!B63&lt;&gt;"",Settings!B63,56),"")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5" t="n"/>
      <x:c r="BE57" s="8" t="n"/>
      <x:c r="BF57" s="5" t="n"/>
      <x:c r="BG57" s="5" t="n"/>
      <x:c r="BH57" s="5" t="n"/>
      <x:c r="BI57" s="5" t="n"/>
    </x:row>
    <x:row r="58">
      <x:c r="A58" s="2" t="str">
        <x:f>IF(57&lt;=Settings!$B$4,IF(Settings!B64&lt;&gt;"",Settings!B64,57),"")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5" t="n"/>
      <x:c r="BF58" s="8" t="n"/>
      <x:c r="BG58" s="5" t="n"/>
      <x:c r="BH58" s="5" t="n"/>
      <x:c r="BI58" s="5" t="n"/>
    </x:row>
    <x:row r="59">
      <x:c r="A59" s="2" t="str">
        <x:f>IF(58&lt;=Settings!$B$4,IF(Settings!B65&lt;&gt;"",Settings!B65,58),"")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5" t="n"/>
      <x:c r="BG59" s="8" t="n"/>
      <x:c r="BH59" s="5" t="n"/>
      <x:c r="BI59" s="5" t="n"/>
    </x:row>
    <x:row r="60">
      <x:c r="A60" s="2" t="str">
        <x:f>IF(59&lt;=Settings!$B$4,IF(Settings!B66&lt;&gt;"",Settings!B66,59),"")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5" t="n"/>
      <x:c r="BH60" s="8" t="n"/>
      <x:c r="BI60" s="5" t="n"/>
    </x:row>
    <x:row r="61">
      <x:c r="A61" s="2" t="str">
        <x:f>IF(60&lt;=Settings!$B$4,IF(Settings!B67&lt;&gt;"",Settings!B67,60),"")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5" t="n"/>
      <x:c r="BI61" s="8" t="n"/>
    </x:row>
  </x:sheetData>
  <x:pageMargins left="0.7" right="0.7" top="0.75" bottom="0.75" header="0.3" footer="0.3"/>
</x:worksheet>
</file>